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Memorial Heights TIRZ 5\MRA103 Shepherd and Durham Bike Demand and Updated Benefits\Task 1 Shepherd and Durham Bike Demand and Updated Benefits\Estimate Users Durham and Shepherd\"/>
    </mc:Choice>
  </mc:AlternateContent>
  <xr:revisionPtr revIDLastSave="0" documentId="13_ncr:1_{99157E8E-751E-4869-8939-F221D96A26B2}" xr6:coauthVersionLast="37" xr6:coauthVersionMax="37" xr10:uidLastSave="{00000000-0000-0000-0000-000000000000}"/>
  <bookViews>
    <workbookView xWindow="0" yWindow="0" windowWidth="28800" windowHeight="11910" activeTab="3" xr2:uid="{00000000-000D-0000-FFFF-FFFF00000000}"/>
  </bookViews>
  <sheets>
    <sheet name="Demand" sheetId="2" r:id="rId1"/>
    <sheet name="800 1600 2400" sheetId="17" r:id="rId2"/>
    <sheet name="Benefits" sheetId="3" r:id="rId3"/>
    <sheet name="Users" sheetId="18" r:id="rId4"/>
    <sheet name="Constants and references" sheetId="7" r:id="rId5"/>
  </sheet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3" l="1"/>
  <c r="B8" i="18" s="1"/>
  <c r="F4" i="18" s="1"/>
  <c r="F5" i="18" s="1"/>
  <c r="F6" i="18" s="1"/>
  <c r="F7" i="18" s="1"/>
  <c r="F8" i="18" s="1"/>
  <c r="F9" i="18" s="1"/>
  <c r="F10" i="18" s="1"/>
  <c r="F11" i="18" s="1"/>
  <c r="F12" i="18" s="1"/>
  <c r="F13" i="18" s="1"/>
  <c r="F14" i="18" s="1"/>
  <c r="F15" i="18" s="1"/>
  <c r="F16" i="18" s="1"/>
  <c r="F17" i="18" s="1"/>
  <c r="F18" i="18" s="1"/>
  <c r="F19" i="18" s="1"/>
  <c r="F20" i="18" s="1"/>
  <c r="F21" i="18" s="1"/>
  <c r="F22" i="18" s="1"/>
  <c r="F23" i="18" s="1"/>
  <c r="F24" i="18" s="1"/>
  <c r="F25" i="18" s="1"/>
  <c r="F26" i="18" s="1"/>
  <c r="F27" i="18" s="1"/>
  <c r="E9" i="18"/>
  <c r="E10" i="18" s="1"/>
  <c r="E11" i="18" s="1"/>
  <c r="E12" i="18" s="1"/>
  <c r="E13" i="18" s="1"/>
  <c r="E14" i="18" s="1"/>
  <c r="E15" i="18" s="1"/>
  <c r="E16" i="18" s="1"/>
  <c r="E17" i="18" s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B9" i="18"/>
  <c r="E8" i="18"/>
  <c r="E7" i="18"/>
  <c r="A11" i="2" l="1"/>
  <c r="AA128" i="17"/>
  <c r="AA70" i="17"/>
  <c r="AA69" i="17"/>
  <c r="AI69" i="17"/>
  <c r="AA28" i="17"/>
  <c r="AA27" i="17"/>
  <c r="AI27" i="17"/>
  <c r="A9" i="2"/>
  <c r="A8" i="2"/>
  <c r="A7" i="2"/>
  <c r="AT128" i="17"/>
  <c r="AT69" i="17"/>
  <c r="AT27" i="17"/>
  <c r="AT76" i="17"/>
  <c r="AT77" i="17"/>
  <c r="AT78" i="17"/>
  <c r="AT79" i="17"/>
  <c r="AT80" i="17"/>
  <c r="AT81" i="17"/>
  <c r="AT82" i="17"/>
  <c r="AT83" i="17"/>
  <c r="AT84" i="17"/>
  <c r="AT85" i="17"/>
  <c r="AT86" i="17"/>
  <c r="AT87" i="17"/>
  <c r="AT88" i="17"/>
  <c r="AT89" i="17"/>
  <c r="AT90" i="17"/>
  <c r="AT91" i="17"/>
  <c r="AT92" i="17"/>
  <c r="AT93" i="17"/>
  <c r="AT94" i="17"/>
  <c r="AT95" i="17"/>
  <c r="AT96" i="17"/>
  <c r="AT97" i="17"/>
  <c r="AT98" i="17"/>
  <c r="AT99" i="17"/>
  <c r="AT100" i="17"/>
  <c r="AT101" i="17"/>
  <c r="AT102" i="17"/>
  <c r="AT103" i="17"/>
  <c r="AT104" i="17"/>
  <c r="AT105" i="17"/>
  <c r="AT106" i="17"/>
  <c r="AT107" i="17"/>
  <c r="AT108" i="17"/>
  <c r="AT109" i="17"/>
  <c r="AT110" i="17"/>
  <c r="AT111" i="17"/>
  <c r="AT112" i="17"/>
  <c r="AT113" i="17"/>
  <c r="AT114" i="17"/>
  <c r="AT115" i="17"/>
  <c r="AT116" i="17"/>
  <c r="AT117" i="17"/>
  <c r="AT118" i="17"/>
  <c r="AT119" i="17"/>
  <c r="AT120" i="17"/>
  <c r="AT121" i="17"/>
  <c r="AT122" i="17"/>
  <c r="AT123" i="17"/>
  <c r="AT124" i="17"/>
  <c r="AT125" i="17"/>
  <c r="AT126" i="17"/>
  <c r="AT127" i="17"/>
  <c r="AT75" i="17"/>
  <c r="AT34" i="17"/>
  <c r="AT35" i="17"/>
  <c r="AT36" i="17"/>
  <c r="AT37" i="17"/>
  <c r="AT38" i="17"/>
  <c r="AT39" i="17"/>
  <c r="AT40" i="17"/>
  <c r="AT41" i="17"/>
  <c r="AT42" i="17"/>
  <c r="AT43" i="17"/>
  <c r="AT44" i="17"/>
  <c r="AT45" i="17"/>
  <c r="AT46" i="17"/>
  <c r="AT47" i="17"/>
  <c r="AT48" i="17"/>
  <c r="AT49" i="17"/>
  <c r="AT50" i="17"/>
  <c r="AT51" i="17"/>
  <c r="AT52" i="17"/>
  <c r="AT53" i="17"/>
  <c r="AT54" i="17"/>
  <c r="AT55" i="17"/>
  <c r="AT56" i="17"/>
  <c r="AT57" i="17"/>
  <c r="AT58" i="17"/>
  <c r="AT59" i="17"/>
  <c r="AT60" i="17"/>
  <c r="AT61" i="17"/>
  <c r="AT62" i="17"/>
  <c r="AT63" i="17"/>
  <c r="AT64" i="17"/>
  <c r="AT65" i="17"/>
  <c r="AT66" i="17"/>
  <c r="AT67" i="17"/>
  <c r="AT68" i="17"/>
  <c r="AT33" i="17"/>
  <c r="AT4" i="17"/>
  <c r="AT5" i="17"/>
  <c r="AT6" i="17"/>
  <c r="AT7" i="17"/>
  <c r="AT8" i="17"/>
  <c r="AT9" i="17"/>
  <c r="AT10" i="17"/>
  <c r="AT11" i="17"/>
  <c r="AT12" i="17"/>
  <c r="AT13" i="17"/>
  <c r="AT14" i="17"/>
  <c r="AT15" i="17"/>
  <c r="AT16" i="17"/>
  <c r="AT17" i="17"/>
  <c r="AT18" i="17"/>
  <c r="AT19" i="17"/>
  <c r="AT20" i="17"/>
  <c r="AT21" i="17"/>
  <c r="AT22" i="17"/>
  <c r="AT23" i="17"/>
  <c r="AT24" i="17"/>
  <c r="AT25" i="17"/>
  <c r="AT26" i="17"/>
  <c r="AT3" i="17"/>
  <c r="I5" i="2" l="1"/>
  <c r="A16" i="3"/>
  <c r="A10" i="3"/>
  <c r="C8" i="7"/>
  <c r="C7" i="7"/>
  <c r="E5" i="7"/>
  <c r="D5" i="7"/>
  <c r="E4" i="7"/>
  <c r="D4" i="7"/>
  <c r="A65" i="3" l="1"/>
  <c r="A64" i="3"/>
  <c r="A63" i="3"/>
  <c r="A4" i="2" l="1"/>
  <c r="A18" i="2"/>
  <c r="A35" i="2" s="1"/>
  <c r="B22" i="2"/>
  <c r="B28" i="2" s="1"/>
  <c r="A17" i="2" l="1"/>
  <c r="A34" i="2" s="1"/>
  <c r="A5" i="2"/>
  <c r="A23" i="2" s="1"/>
  <c r="A29" i="2" s="1"/>
  <c r="A24" i="2"/>
  <c r="A30" i="2" s="1"/>
  <c r="A16" i="2"/>
  <c r="B39" i="2"/>
  <c r="B45" i="2" s="1"/>
  <c r="B23" i="2"/>
  <c r="B24" i="2"/>
  <c r="A22" i="2" l="1"/>
  <c r="A39" i="2" s="1"/>
  <c r="A28" i="2"/>
  <c r="C28" i="2" s="1"/>
  <c r="A33" i="2"/>
  <c r="C22" i="2"/>
  <c r="C24" i="2"/>
  <c r="C23" i="2"/>
  <c r="B41" i="2"/>
  <c r="B47" i="2" s="1"/>
  <c r="B30" i="2"/>
  <c r="C30" i="2" s="1"/>
  <c r="B40" i="2"/>
  <c r="B46" i="2" s="1"/>
  <c r="B29" i="2"/>
  <c r="C29" i="2" s="1"/>
  <c r="A45" i="2" l="1"/>
  <c r="C45" i="2" s="1"/>
  <c r="A21" i="3"/>
  <c r="A62" i="3"/>
  <c r="A70" i="3" s="1"/>
  <c r="A51" i="3"/>
  <c r="A59" i="3" s="1"/>
  <c r="A41" i="2"/>
  <c r="A40" i="2"/>
  <c r="C39" i="2"/>
  <c r="C40" i="2" l="1"/>
  <c r="A46" i="2"/>
  <c r="C46" i="2" s="1"/>
  <c r="C41" i="2"/>
  <c r="A47" i="2"/>
  <c r="C47" i="2" s="1"/>
  <c r="A9" i="3" l="1"/>
</calcChain>
</file>

<file path=xl/sharedStrings.xml><?xml version="1.0" encoding="utf-8"?>
<sst xmlns="http://schemas.openxmlformats.org/spreadsheetml/2006/main" count="2663" uniqueCount="519">
  <si>
    <t>ANALYSIS INPUTS REQUIRED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</si>
  <si>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</si>
  <si>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</si>
  <si>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</si>
  <si>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Existing bike mode share for Houston region. Value is from the calculator, and also the H-GAC bikeways plan. </t>
  </si>
  <si>
    <t>800m</t>
  </si>
  <si>
    <t>1600m</t>
  </si>
  <si>
    <t>Buffers should be distinct - not additive</t>
  </si>
  <si>
    <t>Number of residents in each buffer * existing bike mode share * % of adults * % commuters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</si>
  <si>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</si>
  <si>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</si>
  <si>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</si>
  <si>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</si>
  <si>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</si>
  <si>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</si>
  <si>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</si>
  <si>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</si>
  <si>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 xml:space="preserve">Adults = Number of adults * mode share for adults; Children = number of children * 5% </t>
  </si>
  <si>
    <t>Total existing cyclists * L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</si>
  <si>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</si>
  <si>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</si>
  <si>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</si>
  <si>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</si>
  <si>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Total existing recreational bicyclists</t>
  </si>
  <si>
    <t>Total new bicyclists - commuters + recreational</t>
  </si>
  <si>
    <t>All biking mode share (recreational + commuting). Assume 1.5C + 0.3%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</si>
  <si>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</si>
  <si>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</si>
  <si>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</si>
  <si>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</si>
  <si>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</si>
  <si>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</si>
  <si>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</si>
  <si>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</si>
  <si>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</si>
  <si>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</si>
  <si>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</si>
  <si>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</si>
  <si>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</si>
  <si>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</si>
  <si>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</si>
  <si>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</si>
  <si>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</si>
  <si>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</si>
  <si>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</si>
  <si>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</si>
  <si>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</si>
  <si>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</si>
  <si>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</si>
  <si>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>Tool methodology for decreased auto usage</t>
  </si>
  <si>
    <t>PEDBIKE TOOLS NOT USED FOR CALCULATIONS OF BIKE BENEFITS</t>
  </si>
  <si>
    <t xml:space="preserve">Economic Benefit </t>
  </si>
  <si>
    <t>Assumptions</t>
  </si>
  <si>
    <t>Year</t>
  </si>
  <si>
    <t>Open Year of Project</t>
  </si>
  <si>
    <t>With Project</t>
  </si>
  <si>
    <t>Value of Emissions, TIGER BCA Resource Guide</t>
  </si>
  <si>
    <t>Emission Type</t>
  </si>
  <si>
    <t>$ / metric ton ($2013)</t>
  </si>
  <si>
    <t>$ / metric ton ($2015)</t>
  </si>
  <si>
    <t>$ / metric ton ($2018)</t>
  </si>
  <si>
    <t>Volatile Organic Compounds (VOCs)</t>
  </si>
  <si>
    <t>Nitrogen oxides (NOx)</t>
  </si>
  <si>
    <r>
      <t xml:space="preserve">VOC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</si>
  <si>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r>
      <t xml:space="preserve">NOx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</si>
  <si>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t>CO2 emissions factor (taken from GSE)</t>
  </si>
  <si>
    <t>Applicable Project Life</t>
  </si>
  <si>
    <t>See Texas Guide to Accepted Mobile Source Emission Reduction Strategies (MOSER), page A.8.9</t>
  </si>
  <si>
    <t>Conversion</t>
  </si>
  <si>
    <t>1 metric ton = 1,000,000 grams</t>
  </si>
  <si>
    <t>Inflation Rate</t>
  </si>
  <si>
    <t xml:space="preserve">Source: </t>
  </si>
  <si>
    <t>https://obamawhitehouse.archives.gov/omb/circulars_a094/a94_appx-c. </t>
  </si>
  <si>
    <t xml:space="preserve">Value of 1 recreational hour: $10/hour. $2004 inflated to 2018$ by wage rate (1.2%) </t>
  </si>
  <si>
    <t>Wage Rate Increase</t>
  </si>
  <si>
    <t>Source: H-GAC</t>
  </si>
  <si>
    <t>Project Life (Years)</t>
  </si>
  <si>
    <t>Projected annual population increase</t>
  </si>
  <si>
    <t>See next tab</t>
  </si>
  <si>
    <t xml:space="preserve">Used numbers for Harris County - 2011-2015 ACS. Total workers who do not work at home (2,083,653) divided by Total population over 16 years old (75.6% * 4,356,362 = 3,293,410) </t>
  </si>
  <si>
    <t>Available days of recreation: weekends + federal holidays</t>
  </si>
  <si>
    <t>38% reduction factor for bikes (code = 5)</t>
  </si>
  <si>
    <t xml:space="preserve">Safety benefit </t>
  </si>
  <si>
    <t>Needs to be done seperately</t>
  </si>
  <si>
    <t>Number of residents in 800 meter buffer of facility: use GIS and 2012-2016 ACS block group level data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</si>
  <si>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</si>
  <si>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</si>
  <si>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 xml:space="preserve">Population Growth </t>
  </si>
  <si>
    <t>Numbers Used in Analysis</t>
  </si>
  <si>
    <t xml:space="preserve">*Values linked to the "Rec Benefit and Summary" sheet </t>
  </si>
  <si>
    <t xml:space="preserve">*Values linked to the "Health Benefit and Summary" sheet </t>
  </si>
  <si>
    <t xml:space="preserve">New Cyclists (Commuter and Recreational) </t>
  </si>
  <si>
    <t>New Cyclists</t>
  </si>
  <si>
    <t>COSTS PER MILE OF AUTOMOBILE OWNERSHIP</t>
  </si>
  <si>
    <t>Cost per mile - inflated to 2018$</t>
  </si>
  <si>
    <t>National cost</t>
  </si>
  <si>
    <t>*Need to use VMT reduction and then auto and emissions worksheets</t>
  </si>
  <si>
    <t>Source: United States Department of Transportation.  Benefit-Cost Analysis Guidance for TIGER and INFRA Applicants</t>
  </si>
  <si>
    <t xml:space="preserve">Retrieved in September 2017 from https://www.transportation.gov/sites/dot.gov/files/docs/TIGER_VIII_NOFA_BCA_Appendix.pdf </t>
  </si>
  <si>
    <t xml:space="preserve">Note: Can be interpreted as "daily" use. </t>
  </si>
  <si>
    <t>STATEFP</t>
  </si>
  <si>
    <t>COUNTYFP</t>
  </si>
  <si>
    <t>TRACTCE</t>
  </si>
  <si>
    <t>BLKGRPCE</t>
  </si>
  <si>
    <t>GEOID</t>
  </si>
  <si>
    <t>NAMELSAD</t>
  </si>
  <si>
    <t>MTFCC</t>
  </si>
  <si>
    <t>FUNCSTAT</t>
  </si>
  <si>
    <t>ALAND</t>
  </si>
  <si>
    <t>AWATER</t>
  </si>
  <si>
    <t>INTPTLAT</t>
  </si>
  <si>
    <t>INTPTLON</t>
  </si>
  <si>
    <t>ID</t>
  </si>
  <si>
    <t>STATEFP_1</t>
  </si>
  <si>
    <t>COUNTYFP_1</t>
  </si>
  <si>
    <t>TRACTCE_1</t>
  </si>
  <si>
    <t>BLKGRPCE_1</t>
  </si>
  <si>
    <t>GEOID_1</t>
  </si>
  <si>
    <t>NAMELSAD_1</t>
  </si>
  <si>
    <t>MTFCC_1</t>
  </si>
  <si>
    <t>FUNCSTAT_1</t>
  </si>
  <si>
    <t>ALAND_1</t>
  </si>
  <si>
    <t>AWATER_1</t>
  </si>
  <si>
    <t>OID1</t>
  </si>
  <si>
    <t>GEOID_12</t>
  </si>
  <si>
    <t>SQMI_1</t>
  </si>
  <si>
    <t>POPULATI_1</t>
  </si>
  <si>
    <t>HOUSEHOLDS</t>
  </si>
  <si>
    <t>PMINORIT_1</t>
  </si>
  <si>
    <t>HPOVERTY_1</t>
  </si>
  <si>
    <t>HFEMALEH_1</t>
  </si>
  <si>
    <t>NOCAR</t>
  </si>
  <si>
    <t>POPOVER18</t>
  </si>
  <si>
    <t>DISABILITY</t>
  </si>
  <si>
    <t>PYOUTH_1</t>
  </si>
  <si>
    <t>PSENIOR_1</t>
  </si>
  <si>
    <t>POPOVER2_1</t>
  </si>
  <si>
    <t>PLIMITED_1</t>
  </si>
  <si>
    <t>POPOVER5_1</t>
  </si>
  <si>
    <t>PLIMENGOVE</t>
  </si>
  <si>
    <t>POPDEN</t>
  </si>
  <si>
    <t>URCODE</t>
  </si>
  <si>
    <t>OriginSQFT</t>
  </si>
  <si>
    <t>ClipSqft</t>
  </si>
  <si>
    <t>Percent</t>
  </si>
  <si>
    <t>48</t>
  </si>
  <si>
    <t>201</t>
  </si>
  <si>
    <t>510500</t>
  </si>
  <si>
    <t>3</t>
  </si>
  <si>
    <t>482015105003</t>
  </si>
  <si>
    <t>Block Group 3</t>
  </si>
  <si>
    <t>G5030</t>
  </si>
  <si>
    <t>S</t>
  </si>
  <si>
    <t>+29.7869506</t>
  </si>
  <si>
    <t>-095.4070948</t>
  </si>
  <si>
    <t>U</t>
  </si>
  <si>
    <t>4487552.31721393</t>
  </si>
  <si>
    <t>531000</t>
  </si>
  <si>
    <t>2</t>
  </si>
  <si>
    <t>482015310002</t>
  </si>
  <si>
    <t>Block Group 2</t>
  </si>
  <si>
    <t>+29.8255416</t>
  </si>
  <si>
    <t>-095.4164468</t>
  </si>
  <si>
    <t>137314.179120122</t>
  </si>
  <si>
    <t>510600</t>
  </si>
  <si>
    <t>482015106002</t>
  </si>
  <si>
    <t>+29.7738473</t>
  </si>
  <si>
    <t>-095.4031950</t>
  </si>
  <si>
    <t>2927731.19370869</t>
  </si>
  <si>
    <t>511500</t>
  </si>
  <si>
    <t>5</t>
  </si>
  <si>
    <t>482015115005</t>
  </si>
  <si>
    <t>Block Group 5</t>
  </si>
  <si>
    <t>+29.8074718</t>
  </si>
  <si>
    <t>-095.4026257</t>
  </si>
  <si>
    <t>3296703.22689576</t>
  </si>
  <si>
    <t>6</t>
  </si>
  <si>
    <t>482015115006</t>
  </si>
  <si>
    <t>Block Group 6</t>
  </si>
  <si>
    <t>+29.8082453</t>
  </si>
  <si>
    <t>-095.4091529</t>
  </si>
  <si>
    <t>6508670.97923006</t>
  </si>
  <si>
    <t>510900</t>
  </si>
  <si>
    <t>1</t>
  </si>
  <si>
    <t>482015109001</t>
  </si>
  <si>
    <t>Block Group 1</t>
  </si>
  <si>
    <t>+29.7864805</t>
  </si>
  <si>
    <t>-095.4244996</t>
  </si>
  <si>
    <t>8018577.5944039</t>
  </si>
  <si>
    <t>482015109003</t>
  </si>
  <si>
    <t>+29.7802460</t>
  </si>
  <si>
    <t>-095.4147774</t>
  </si>
  <si>
    <t>5822663.74868567</t>
  </si>
  <si>
    <t>511002</t>
  </si>
  <si>
    <t>482015110021</t>
  </si>
  <si>
    <t>+29.7950372</t>
  </si>
  <si>
    <t>-095.4256842</t>
  </si>
  <si>
    <t>463478.021747297</t>
  </si>
  <si>
    <t>511200</t>
  </si>
  <si>
    <t>482015112002</t>
  </si>
  <si>
    <t>+29.7989217</t>
  </si>
  <si>
    <t>-095.4146512</t>
  </si>
  <si>
    <t>9163288.54852567</t>
  </si>
  <si>
    <t>482015112003</t>
  </si>
  <si>
    <t>+29.7981108</t>
  </si>
  <si>
    <t>-095.4198013</t>
  </si>
  <si>
    <t>5353037.99466719</t>
  </si>
  <si>
    <t>482015106003</t>
  </si>
  <si>
    <t>+29.7742373</t>
  </si>
  <si>
    <t>-095.4151884</t>
  </si>
  <si>
    <t>3296602.13192235</t>
  </si>
  <si>
    <t>7</t>
  </si>
  <si>
    <t>482015115007</t>
  </si>
  <si>
    <t>Block Group 7</t>
  </si>
  <si>
    <t>+29.8110675</t>
  </si>
  <si>
    <t>-095.3966732</t>
  </si>
  <si>
    <t>874009.715115664</t>
  </si>
  <si>
    <t>511100</t>
  </si>
  <si>
    <t>482015111002</t>
  </si>
  <si>
    <t>+29.8082038</t>
  </si>
  <si>
    <t>-095.4241441</t>
  </si>
  <si>
    <t>3752037.35508528</t>
  </si>
  <si>
    <t>482015109002</t>
  </si>
  <si>
    <t>+29.7830277</t>
  </si>
  <si>
    <t>-095.4415501</t>
  </si>
  <si>
    <t>576140.606256484</t>
  </si>
  <si>
    <t>482015112001</t>
  </si>
  <si>
    <t>+29.8072613</t>
  </si>
  <si>
    <t>-095.4173739</t>
  </si>
  <si>
    <t>2917120.44007084</t>
  </si>
  <si>
    <t>511301</t>
  </si>
  <si>
    <t>482015113012</t>
  </si>
  <si>
    <t>+29.7939251</t>
  </si>
  <si>
    <t>-095.4020865</t>
  </si>
  <si>
    <t>2643814.18365565</t>
  </si>
  <si>
    <t>530200</t>
  </si>
  <si>
    <t>482015302001</t>
  </si>
  <si>
    <t>+29.8160244</t>
  </si>
  <si>
    <t>-095.4068163</t>
  </si>
  <si>
    <t>7492804.71267734</t>
  </si>
  <si>
    <t>482015105001</t>
  </si>
  <si>
    <t>+29.7878800</t>
  </si>
  <si>
    <t>-095.4010295</t>
  </si>
  <si>
    <t>1848140.60532477</t>
  </si>
  <si>
    <t>482015105002</t>
  </si>
  <si>
    <t>+29.7803802</t>
  </si>
  <si>
    <t>-095.4028368</t>
  </si>
  <si>
    <t>6450768.52298946</t>
  </si>
  <si>
    <t>482015113011</t>
  </si>
  <si>
    <t>+29.8004427</t>
  </si>
  <si>
    <t>-095.4026836</t>
  </si>
  <si>
    <t>3408585.26011247</t>
  </si>
  <si>
    <t>482015113013</t>
  </si>
  <si>
    <t>+29.7932626</t>
  </si>
  <si>
    <t>-095.4086127</t>
  </si>
  <si>
    <t>3843659.43243903</t>
  </si>
  <si>
    <t>4</t>
  </si>
  <si>
    <t>482015113014</t>
  </si>
  <si>
    <t>Block Group 4</t>
  </si>
  <si>
    <t>+29.7999990</t>
  </si>
  <si>
    <t>-095.4088355</t>
  </si>
  <si>
    <t>5518694.68649802</t>
  </si>
  <si>
    <t>482015302002</t>
  </si>
  <si>
    <t>+29.8161831</t>
  </si>
  <si>
    <t>-095.4248730</t>
  </si>
  <si>
    <t>3749669.22135624</t>
  </si>
  <si>
    <t>530600</t>
  </si>
  <si>
    <t>482015306002</t>
  </si>
  <si>
    <t>+29.8249187</t>
  </si>
  <si>
    <t>-095.4037458</t>
  </si>
  <si>
    <t>128786.651640312</t>
  </si>
  <si>
    <t>800 m</t>
  </si>
  <si>
    <t>510400</t>
  </si>
  <si>
    <t>482015104003</t>
  </si>
  <si>
    <t>+29.7787854</t>
  </si>
  <si>
    <t>-095.3923273</t>
  </si>
  <si>
    <t>2556066.4235512</t>
  </si>
  <si>
    <t>482015310001</t>
  </si>
  <si>
    <t>+29.8245777</t>
  </si>
  <si>
    <t>-095.4257608</t>
  </si>
  <si>
    <t>2312758.27429057</t>
  </si>
  <si>
    <t>7798528.01129213</t>
  </si>
  <si>
    <t>6668981.14830604</t>
  </si>
  <si>
    <t>510700</t>
  </si>
  <si>
    <t>482015107001</t>
  </si>
  <si>
    <t>+29.7679684</t>
  </si>
  <si>
    <t>-095.4020929</t>
  </si>
  <si>
    <t>2624898.73018752</t>
  </si>
  <si>
    <t>482015107002</t>
  </si>
  <si>
    <t>+29.7642242</t>
  </si>
  <si>
    <t>-095.4053426</t>
  </si>
  <si>
    <t>1876388.84321486</t>
  </si>
  <si>
    <t>2171143.8309338</t>
  </si>
  <si>
    <t>510800</t>
  </si>
  <si>
    <t>482015108001</t>
  </si>
  <si>
    <t>+29.7681515</t>
  </si>
  <si>
    <t>-095.4124135</t>
  </si>
  <si>
    <t>2909613.03198282</t>
  </si>
  <si>
    <t>482015108002</t>
  </si>
  <si>
    <t>+29.7607793</t>
  </si>
  <si>
    <t>-095.4191067</t>
  </si>
  <si>
    <t>193257.643645331</t>
  </si>
  <si>
    <t>482015108005</t>
  </si>
  <si>
    <t>+29.7669094</t>
  </si>
  <si>
    <t>-095.4241895</t>
  </si>
  <si>
    <t>123252.488952286</t>
  </si>
  <si>
    <t>482015108006</t>
  </si>
  <si>
    <t>+29.7684047</t>
  </si>
  <si>
    <t>-095.4182205</t>
  </si>
  <si>
    <t>2041726.56074638</t>
  </si>
  <si>
    <t>5388254.99062648</t>
  </si>
  <si>
    <t>475559.271567019</t>
  </si>
  <si>
    <t>8409644.4873347</t>
  </si>
  <si>
    <t>4541371.91839792</t>
  </si>
  <si>
    <t>511302</t>
  </si>
  <si>
    <t>482015113021</t>
  </si>
  <si>
    <t>+29.8011694</t>
  </si>
  <si>
    <t>-095.3918071</t>
  </si>
  <si>
    <t>1343596.29282775</t>
  </si>
  <si>
    <t>482015113022</t>
  </si>
  <si>
    <t>+29.7945314</t>
  </si>
  <si>
    <t>-095.3916009</t>
  </si>
  <si>
    <t>1672740.21863918</t>
  </si>
  <si>
    <t>5894930.14001279</t>
  </si>
  <si>
    <t>3766142.13741803</t>
  </si>
  <si>
    <t>8678381.10928289</t>
  </si>
  <si>
    <t>5648827.73340539</t>
  </si>
  <si>
    <t>633474.943051054</t>
  </si>
  <si>
    <t>482015106001</t>
  </si>
  <si>
    <t>+29.7745334</t>
  </si>
  <si>
    <t>-095.4234788</t>
  </si>
  <si>
    <t>3130410.31136591</t>
  </si>
  <si>
    <t>2244476.1986004</t>
  </si>
  <si>
    <t>3019398.26600935</t>
  </si>
  <si>
    <t>2486827.29415048</t>
  </si>
  <si>
    <t>482015115004</t>
  </si>
  <si>
    <t>+29.8061189</t>
  </si>
  <si>
    <t>-095.3952711</t>
  </si>
  <si>
    <t>2759858.52464694</t>
  </si>
  <si>
    <t>482015104001</t>
  </si>
  <si>
    <t>+29.7861213</t>
  </si>
  <si>
    <t>-095.3947566</t>
  </si>
  <si>
    <t>4804506.18942844</t>
  </si>
  <si>
    <t>482015113023</t>
  </si>
  <si>
    <t>+29.7973437</t>
  </si>
  <si>
    <t>-095.3972673</t>
  </si>
  <si>
    <t>5620398.2256902</t>
  </si>
  <si>
    <t>3672977.46618532</t>
  </si>
  <si>
    <t>1799595.48766829</t>
  </si>
  <si>
    <t>7135084.5688177</t>
  </si>
  <si>
    <t>530300</t>
  </si>
  <si>
    <t>482015303001</t>
  </si>
  <si>
    <t>+29.8206539</t>
  </si>
  <si>
    <t>-095.3907462</t>
  </si>
  <si>
    <t>675115.525945066</t>
  </si>
  <si>
    <t>482015303002</t>
  </si>
  <si>
    <t>+29.8158886</t>
  </si>
  <si>
    <t>-095.3964689</t>
  </si>
  <si>
    <t>3309282.57914909</t>
  </si>
  <si>
    <t>510200</t>
  </si>
  <si>
    <t>482015102002</t>
  </si>
  <si>
    <t>+29.7637218</t>
  </si>
  <si>
    <t>-095.3891865</t>
  </si>
  <si>
    <t>1837599.35745215</t>
  </si>
  <si>
    <t>8755727.72601433</t>
  </si>
  <si>
    <t>2400 m</t>
  </si>
  <si>
    <t>510300</t>
  </si>
  <si>
    <t>482015103002</t>
  </si>
  <si>
    <t>+29.7807427</t>
  </si>
  <si>
    <t>-095.3803802</t>
  </si>
  <si>
    <t>1276916.26388197</t>
  </si>
  <si>
    <t>482015103004</t>
  </si>
  <si>
    <t>+29.7893788</t>
  </si>
  <si>
    <t>-095.3815801</t>
  </si>
  <si>
    <t>908883.582413816</t>
  </si>
  <si>
    <t>482015103005</t>
  </si>
  <si>
    <t>+29.7844420</t>
  </si>
  <si>
    <t>-095.3859806</t>
  </si>
  <si>
    <t>2551824.10358491</t>
  </si>
  <si>
    <t>482015104002</t>
  </si>
  <si>
    <t>+29.7862035</t>
  </si>
  <si>
    <t>-095.3898350</t>
  </si>
  <si>
    <t>4411447.6331481</t>
  </si>
  <si>
    <t>2970253.11945389</t>
  </si>
  <si>
    <t>6523707.08964287</t>
  </si>
  <si>
    <t>7982185.61983166</t>
  </si>
  <si>
    <t>531100</t>
  </si>
  <si>
    <t>482015311002</t>
  </si>
  <si>
    <t>+29.8233343</t>
  </si>
  <si>
    <t>-095.4325226</t>
  </si>
  <si>
    <t>3343105.78475777</t>
  </si>
  <si>
    <t>482015115002</t>
  </si>
  <si>
    <t>+29.8069934</t>
  </si>
  <si>
    <t>-095.3843430</t>
  </si>
  <si>
    <t>1032374.39123802</t>
  </si>
  <si>
    <t>482015115003</t>
  </si>
  <si>
    <t>+29.8069832</t>
  </si>
  <si>
    <t>-095.3887326</t>
  </si>
  <si>
    <t>3510458.26126766</t>
  </si>
  <si>
    <t>23745.3495779749</t>
  </si>
  <si>
    <t>1589700.15181718</t>
  </si>
  <si>
    <t>5689983.42316631</t>
  </si>
  <si>
    <t>109129.838430921</t>
  </si>
  <si>
    <t>4752221.58913033</t>
  </si>
  <si>
    <t>482015108003</t>
  </si>
  <si>
    <t>+29.7636032</t>
  </si>
  <si>
    <t>-095.4193136</t>
  </si>
  <si>
    <t>3176677.88434385</t>
  </si>
  <si>
    <t>482015108004</t>
  </si>
  <si>
    <t>+29.7713829</t>
  </si>
  <si>
    <t>-095.4386021</t>
  </si>
  <si>
    <t>9021011.13018172</t>
  </si>
  <si>
    <t>4968721.64298079</t>
  </si>
  <si>
    <t>1140938.5484282</t>
  </si>
  <si>
    <t>5122097.26655427</t>
  </si>
  <si>
    <t>2454633.02394699</t>
  </si>
  <si>
    <t>3663144.70007869</t>
  </si>
  <si>
    <t>4799199.34026342</t>
  </si>
  <si>
    <t>1807334.30443964</t>
  </si>
  <si>
    <t>482015303003</t>
  </si>
  <si>
    <t>+29.8165783</t>
  </si>
  <si>
    <t>-095.3849694</t>
  </si>
  <si>
    <t>4633139.66226466</t>
  </si>
  <si>
    <t>416070.831732317</t>
  </si>
  <si>
    <t>5807594.13661905</t>
  </si>
  <si>
    <t>511001</t>
  </si>
  <si>
    <t>482015110011</t>
  </si>
  <si>
    <t>+29.8042846</t>
  </si>
  <si>
    <t>-095.4417956</t>
  </si>
  <si>
    <t>2423837.89385023</t>
  </si>
  <si>
    <t>482015110022</t>
  </si>
  <si>
    <t>+29.7990002</t>
  </si>
  <si>
    <t>-095.4357222</t>
  </si>
  <si>
    <t>2120413.44907554</t>
  </si>
  <si>
    <t>482015110023</t>
  </si>
  <si>
    <t>+29.7942834</t>
  </si>
  <si>
    <t>-095.4334030</t>
  </si>
  <si>
    <t>7493853.46100732</t>
  </si>
  <si>
    <t>482015111001</t>
  </si>
  <si>
    <t>+29.8070483</t>
  </si>
  <si>
    <t>-095.4339062</t>
  </si>
  <si>
    <t>6754455.73985664</t>
  </si>
  <si>
    <t>545866.117151571</t>
  </si>
  <si>
    <t>530900</t>
  </si>
  <si>
    <t>482015309001</t>
  </si>
  <si>
    <t>+29.8362345</t>
  </si>
  <si>
    <t>-095.4135469</t>
  </si>
  <si>
    <t>1602387.71573659</t>
  </si>
  <si>
    <t>482015306001</t>
  </si>
  <si>
    <t>+29.8391653</t>
  </si>
  <si>
    <t>-095.4069821</t>
  </si>
  <si>
    <t>2476594.59900183</t>
  </si>
  <si>
    <t>1184883.89392286</t>
  </si>
  <si>
    <t>1253675.91619459</t>
  </si>
  <si>
    <t>530500</t>
  </si>
  <si>
    <t>482015305003</t>
  </si>
  <si>
    <t>+29.8329248</t>
  </si>
  <si>
    <t>-095.3959959</t>
  </si>
  <si>
    <t>956146.476020285</t>
  </si>
  <si>
    <t>410300</t>
  </si>
  <si>
    <t>482014103003</t>
  </si>
  <si>
    <t>+29.7570020</t>
  </si>
  <si>
    <t>-095.4001367</t>
  </si>
  <si>
    <t>431697.728274065</t>
  </si>
  <si>
    <t>482015309003</t>
  </si>
  <si>
    <t>+29.8336384</t>
  </si>
  <si>
    <t>-095.4226416</t>
  </si>
  <si>
    <t>1779030.95940851</t>
  </si>
  <si>
    <t>511400</t>
  </si>
  <si>
    <t>482015114001</t>
  </si>
  <si>
    <t>+29.7970888</t>
  </si>
  <si>
    <t>-095.3861595</t>
  </si>
  <si>
    <t>3953731.63211563</t>
  </si>
  <si>
    <t>6362710.59149019</t>
  </si>
  <si>
    <t>482015302003</t>
  </si>
  <si>
    <t>+29.8162235</t>
  </si>
  <si>
    <t>-095.4400734</t>
  </si>
  <si>
    <t>1121383.20754341</t>
  </si>
  <si>
    <t>3065143.27924395</t>
  </si>
  <si>
    <t>614985.332471321</t>
  </si>
  <si>
    <t>530400</t>
  </si>
  <si>
    <t>482015304001</t>
  </si>
  <si>
    <t>+29.8266044</t>
  </si>
  <si>
    <t>-095.3923787</t>
  </si>
  <si>
    <t>4726654.09160595</t>
  </si>
  <si>
    <t>482015115001</t>
  </si>
  <si>
    <t>+29.8122353</t>
  </si>
  <si>
    <t>-095.3864872</t>
  </si>
  <si>
    <t>2069772.39258563</t>
  </si>
  <si>
    <t>13269465.8599699</t>
  </si>
  <si>
    <t>482015102001</t>
  </si>
  <si>
    <t>+29.7727207</t>
  </si>
  <si>
    <t>-095.3792646</t>
  </si>
  <si>
    <t>213168.175477739</t>
  </si>
  <si>
    <t>9441873.94222075</t>
  </si>
  <si>
    <t>410200</t>
  </si>
  <si>
    <t>482014102002</t>
  </si>
  <si>
    <t>+29.7577471</t>
  </si>
  <si>
    <t>-095.3950921</t>
  </si>
  <si>
    <t>414047.118630636</t>
  </si>
  <si>
    <t>482014103001</t>
  </si>
  <si>
    <t>+29.7606365</t>
  </si>
  <si>
    <t>-095.4032618</t>
  </si>
  <si>
    <t>2131558.2603538</t>
  </si>
  <si>
    <t>411100</t>
  </si>
  <si>
    <t>482014111001</t>
  </si>
  <si>
    <t>+29.7537016</t>
  </si>
  <si>
    <t>-095.4136380</t>
  </si>
  <si>
    <t>386013.926000579</t>
  </si>
  <si>
    <t>411200</t>
  </si>
  <si>
    <t>482014112001</t>
  </si>
  <si>
    <t>+29.7546633</t>
  </si>
  <si>
    <t>-095.4372174</t>
  </si>
  <si>
    <t>1765842.55119422</t>
  </si>
  <si>
    <t>Clip Pop</t>
  </si>
  <si>
    <t>Sum Clip Pop</t>
  </si>
  <si>
    <t>Percent Adult</t>
  </si>
  <si>
    <t>From ACS data</t>
  </si>
  <si>
    <t>New Users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</si>
</sst>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  <numFmt numFmtId="167" formatCode="&quot;$&quot;#,##0.00"/>
    <numFmt numFmtId="169" formatCode="0.000000"/>
    <numFmt numFmtId="170" formatCode="_(&quot;$&quot;* #,##0.000_);_(&quot;$&quot;* \(#,##0.000\);_(&quot;$&quot;* &quot;-&quot;??_);_(@_)"/>
    <numFmt numFmtId="173" formatCode="0.00000000000"/>
    <numFmt numFmtId="17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Calibri"/>
      <family val="2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theme="8" tint="0.5999938962981048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9" fontId="0" fillId="2" borderId="0" xfId="0" applyNumberFormat="1" applyFill="1"/>
    <xf numFmtId="0" fontId="4" fillId="0" borderId="0" xfId="0" applyFont="1"/>
    <xf numFmtId="9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0" fontId="3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4" borderId="1" xfId="0" applyNumberFormat="1" applyFill="1" applyBorder="1"/>
    <xf numFmtId="0" fontId="0" fillId="5" borderId="1" xfId="0" applyFont="1" applyFill="1" applyBorder="1" applyAlignment="1">
      <alignment horizontal="center"/>
    </xf>
    <xf numFmtId="3" fontId="0" fillId="5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0" fillId="6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3" fontId="0" fillId="4" borderId="1" xfId="0" applyNumberFormat="1" applyFill="1" applyBorder="1"/>
    <xf numFmtId="10" fontId="0" fillId="4" borderId="1" xfId="2" applyNumberFormat="1" applyFont="1" applyFill="1" applyBorder="1"/>
    <xf numFmtId="0" fontId="6" fillId="0" borderId="0" xfId="0" applyFont="1" applyFill="1"/>
    <xf numFmtId="166" fontId="0" fillId="0" borderId="0" xfId="1" applyNumberFormat="1" applyFont="1" applyFill="1"/>
    <xf numFmtId="0" fontId="0" fillId="0" borderId="0" xfId="0" applyFill="1"/>
    <xf numFmtId="0" fontId="0" fillId="0" borderId="0" xfId="0" applyBorder="1"/>
    <xf numFmtId="3" fontId="8" fillId="0" borderId="0" xfId="1" applyNumberFormat="1" applyFont="1" applyFill="1" applyBorder="1" applyAlignment="1">
      <alignment horizontal="center"/>
    </xf>
    <xf numFmtId="0" fontId="2" fillId="7" borderId="1" xfId="0" applyFont="1" applyFill="1" applyBorder="1"/>
    <xf numFmtId="0" fontId="2" fillId="7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6" fontId="0" fillId="0" borderId="2" xfId="0" applyNumberFormat="1" applyBorder="1" applyAlignment="1">
      <alignment vertical="top"/>
    </xf>
    <xf numFmtId="6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169" fontId="0" fillId="0" borderId="1" xfId="0" applyNumberFormat="1" applyBorder="1" applyAlignment="1">
      <alignment vertical="top"/>
    </xf>
    <xf numFmtId="0" fontId="11" fillId="0" borderId="1" xfId="4" applyFont="1" applyBorder="1" applyAlignment="1" applyProtection="1">
      <alignment horizontal="right" vertical="top" wrapText="1"/>
    </xf>
    <xf numFmtId="0" fontId="2" fillId="7" borderId="3" xfId="0" applyFont="1" applyFill="1" applyBorder="1"/>
    <xf numFmtId="3" fontId="0" fillId="0" borderId="0" xfId="0" applyNumberFormat="1"/>
    <xf numFmtId="0" fontId="2" fillId="0" borderId="0" xfId="0" applyFont="1" applyAlignment="1">
      <alignment horizontal="left"/>
    </xf>
    <xf numFmtId="1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170" fontId="0" fillId="0" borderId="0" xfId="3" applyNumberFormat="1" applyFont="1"/>
    <xf numFmtId="170" fontId="2" fillId="0" borderId="0" xfId="3" applyNumberFormat="1" applyFont="1" applyAlignment="1">
      <alignment horizontal="center"/>
    </xf>
    <xf numFmtId="10" fontId="0" fillId="0" borderId="0" xfId="0" applyNumberFormat="1" applyFill="1" applyAlignment="1">
      <alignment horizontal="left"/>
    </xf>
    <xf numFmtId="10" fontId="0" fillId="0" borderId="0" xfId="0" applyNumberFormat="1" applyFill="1"/>
    <xf numFmtId="0" fontId="0" fillId="0" borderId="0" xfId="0" applyFont="1"/>
    <xf numFmtId="0" fontId="0" fillId="0" borderId="0" xfId="0" applyAlignment="1"/>
    <xf numFmtId="10" fontId="2" fillId="0" borderId="0" xfId="0" applyNumberFormat="1" applyFont="1" applyFill="1"/>
    <xf numFmtId="0" fontId="12" fillId="0" borderId="0" xfId="0" applyFont="1"/>
    <xf numFmtId="2" fontId="12" fillId="0" borderId="0" xfId="0" applyNumberFormat="1" applyFont="1" applyFill="1"/>
    <xf numFmtId="166" fontId="13" fillId="0" borderId="0" xfId="1" applyNumberFormat="1" applyFont="1" applyFill="1"/>
    <xf numFmtId="0" fontId="13" fillId="0" borderId="0" xfId="0" applyFont="1" applyFill="1"/>
    <xf numFmtId="0" fontId="12" fillId="0" borderId="0" xfId="0" applyFont="1" applyFill="1"/>
    <xf numFmtId="1" fontId="12" fillId="0" borderId="0" xfId="0" applyNumberFormat="1" applyFont="1" applyFill="1"/>
    <xf numFmtId="43" fontId="13" fillId="0" borderId="0" xfId="1" applyNumberFormat="1" applyFont="1" applyFill="1"/>
    <xf numFmtId="0" fontId="2" fillId="0" borderId="0" xfId="0" applyFont="1" applyFill="1"/>
    <xf numFmtId="166" fontId="2" fillId="0" borderId="0" xfId="1" applyNumberFormat="1" applyFont="1" applyFill="1"/>
    <xf numFmtId="1" fontId="2" fillId="0" borderId="0" xfId="0" applyNumberFormat="1" applyFont="1" applyFill="1"/>
    <xf numFmtId="0" fontId="0" fillId="0" borderId="0" xfId="0" applyFill="1" applyBorder="1"/>
    <xf numFmtId="1" fontId="0" fillId="6" borderId="1" xfId="0" applyNumberFormat="1" applyFont="1" applyFill="1" applyBorder="1" applyAlignment="1">
      <alignment horizontal="center"/>
    </xf>
    <xf numFmtId="167" fontId="0" fillId="0" borderId="0" xfId="0" applyNumberFormat="1"/>
    <xf numFmtId="0" fontId="0" fillId="0" borderId="0" xfId="0" applyFill="1" applyAlignment="1">
      <alignment wrapText="1"/>
    </xf>
    <xf numFmtId="0" fontId="0" fillId="0" borderId="0" xfId="0"/>
    <xf numFmtId="0" fontId="0" fillId="0" borderId="0" xfId="0"/>
    <xf numFmtId="10" fontId="0" fillId="0" borderId="0" xfId="2" applyNumberFormat="1" applyFont="1"/>
    <xf numFmtId="173" fontId="0" fillId="0" borderId="0" xfId="0" applyNumberFormat="1"/>
    <xf numFmtId="173" fontId="0" fillId="2" borderId="0" xfId="0" applyNumberFormat="1" applyFill="1"/>
    <xf numFmtId="174" fontId="0" fillId="0" borderId="0" xfId="0" applyNumberFormat="1"/>
    <xf numFmtId="10" fontId="2" fillId="2" borderId="0" xfId="0" applyNumberFormat="1" applyFont="1" applyFill="1"/>
    <xf numFmtId="1" fontId="0" fillId="8" borderId="1" xfId="0" applyNumberFormat="1" applyFont="1" applyFill="1" applyBorder="1" applyAlignment="1">
      <alignment horizontal="center"/>
    </xf>
  </cellXfs>
  <cellStyles count="6">
    <cellStyle name="Comma" xfId="1" builtinId="3"/>
    <cellStyle name="Currency" xfId="3" builtinId="4"/>
    <cellStyle name="Hyperlink 2" xfId="4" xr:uid="{00000000-0005-0000-0000-000003000000}"/>
    <cellStyle name="Normal" xfId="0" builtinId="0"/>
    <cellStyle name="Normal 2" xfId="5" xr:uid="{00000000-0005-0000-0000-000005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moser.tamu.edu/docs/Texas.Guide.to.Accepted.Mobile.Source.Emission.Reduction.Strategies_August.200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topLeftCell="A10" workbookViewId="0">
      <selection activeCell="A12" sqref="A12"/>
    </sheetView>
  </sheetViews>
  <sheetFormatPr defaultRowHeight="15" x14ac:dyDescent="0.25"/>
  <cols>
    <col min="2" max="2" width="9.7109375" customWidth="1"/>
  </cols>
  <sheetData>
    <row r="1" spans="1:13" x14ac:dyDescent="0.25">
      <c r="A1" s="1" t="s">
        <v>0</v>
      </c>
      <c r="B1" s="1"/>
      <c r="C1" s="1"/>
    </row>
    <row r="3" spans="1:13" x14ac:dyDescent="0.25">
      <c r="A3" s="54">
        <v>3.0000000000000001E-3</v>
      </c>
      <c r="B3" t="s">
        <v>4</v>
      </c>
      <c r="M3" s="14"/>
    </row>
    <row r="4" spans="1:13" x14ac:dyDescent="0.25">
      <c r="A4" s="51">
        <f>(1.5*A3)+0.3%</f>
        <v>7.5000000000000006E-3</v>
      </c>
      <c r="B4" t="s">
        <v>25</v>
      </c>
      <c r="M4" s="14"/>
    </row>
    <row r="5" spans="1:13" x14ac:dyDescent="0.25">
      <c r="A5" s="51">
        <f>A4-A3</f>
        <v>4.5000000000000005E-3</v>
      </c>
      <c r="B5" t="s">
        <v>26</v>
      </c>
      <c r="I5">
        <f>0.4+(1.2*(A3))</f>
        <v>0.40360000000000001</v>
      </c>
      <c r="J5" t="s">
        <v>27</v>
      </c>
      <c r="M5" s="14"/>
    </row>
    <row r="7" spans="1:13" x14ac:dyDescent="0.25">
      <c r="A7" s="3">
        <f>'800 1600 2400'!AT27</f>
        <v>16750.763815790557</v>
      </c>
      <c r="B7" t="s">
        <v>84</v>
      </c>
      <c r="L7" t="s">
        <v>7</v>
      </c>
    </row>
    <row r="8" spans="1:13" x14ac:dyDescent="0.25">
      <c r="A8" s="3">
        <f>'800 1600 2400'!AT69</f>
        <v>24216.347282148425</v>
      </c>
      <c r="B8" t="s">
        <v>85</v>
      </c>
      <c r="L8" t="s">
        <v>7</v>
      </c>
    </row>
    <row r="9" spans="1:13" x14ac:dyDescent="0.25">
      <c r="A9" s="3">
        <f>'800 1600 2400'!AT128</f>
        <v>30571.829408739555</v>
      </c>
      <c r="B9" t="s">
        <v>86</v>
      </c>
      <c r="L9" t="s">
        <v>7</v>
      </c>
    </row>
    <row r="11" spans="1:13" x14ac:dyDescent="0.25">
      <c r="A11" s="4">
        <f>AVERAGE('800 1600 2400'!AA128,'800 1600 2400'!AA70,'800 1600 2400'!AA28)</f>
        <v>0.89323711368497116</v>
      </c>
      <c r="B11" t="s">
        <v>1</v>
      </c>
      <c r="G11" t="s">
        <v>3</v>
      </c>
    </row>
    <row r="12" spans="1:13" x14ac:dyDescent="0.25">
      <c r="A12" s="4">
        <v>0.63</v>
      </c>
      <c r="B12" t="s">
        <v>2</v>
      </c>
      <c r="G12" s="53" t="s">
        <v>79</v>
      </c>
    </row>
    <row r="14" spans="1:13" x14ac:dyDescent="0.25">
      <c r="A14" s="1" t="s">
        <v>11</v>
      </c>
    </row>
    <row r="16" spans="1:13" x14ac:dyDescent="0.25">
      <c r="A16" s="12">
        <f>A7*$A$3*$A$11*$A$12</f>
        <v>28.278943414158928</v>
      </c>
      <c r="B16" t="s">
        <v>5</v>
      </c>
      <c r="C16" t="s">
        <v>8</v>
      </c>
    </row>
    <row r="17" spans="1:16" x14ac:dyDescent="0.25">
      <c r="A17" s="12">
        <f>A8*$A$3*$A$11*$A$12</f>
        <v>40.882476884065397</v>
      </c>
      <c r="B17" t="s">
        <v>6</v>
      </c>
      <c r="C17" t="s">
        <v>8</v>
      </c>
    </row>
    <row r="18" spans="1:16" x14ac:dyDescent="0.25">
      <c r="A18" s="12">
        <f t="shared" ref="A18" si="0">A9*$A$3*$A$11*$A$12</f>
        <v>51.611917129539179</v>
      </c>
      <c r="B18" t="s">
        <v>9</v>
      </c>
      <c r="C18" t="s">
        <v>8</v>
      </c>
    </row>
    <row r="19" spans="1:16" x14ac:dyDescent="0.25">
      <c r="A19" s="10"/>
    </row>
    <row r="20" spans="1:16" x14ac:dyDescent="0.25">
      <c r="A20" s="1" t="s">
        <v>23</v>
      </c>
    </row>
    <row r="21" spans="1:16" x14ac:dyDescent="0.25">
      <c r="A21" s="7" t="s">
        <v>14</v>
      </c>
      <c r="B21" s="7" t="s">
        <v>15</v>
      </c>
      <c r="C21" s="7" t="s">
        <v>16</v>
      </c>
    </row>
    <row r="22" spans="1:16" x14ac:dyDescent="0.25">
      <c r="A22" s="13">
        <f>A7*$A$11*$A$5</f>
        <v>67.33081765275935</v>
      </c>
      <c r="B22" s="13">
        <f>((1-$A$11)*A7*0.05)</f>
        <v>89.417994647757297</v>
      </c>
      <c r="C22" s="13">
        <f>SUM(A22:B22)</f>
        <v>156.74881230051665</v>
      </c>
      <c r="E22" t="s">
        <v>5</v>
      </c>
    </row>
    <row r="23" spans="1:16" x14ac:dyDescent="0.25">
      <c r="A23" s="13">
        <f t="shared" ref="A23:A24" si="1">A8*$A$11*$A$5</f>
        <v>97.339230676346205</v>
      </c>
      <c r="B23" s="13">
        <f>((1-$A$11)*A8*0.05)</f>
        <v>129.27035659246349</v>
      </c>
      <c r="C23" s="13">
        <f t="shared" ref="C23:C24" si="2">SUM(A23:B23)</f>
        <v>226.60958726880969</v>
      </c>
      <c r="E23" t="s">
        <v>6</v>
      </c>
    </row>
    <row r="24" spans="1:16" x14ac:dyDescent="0.25">
      <c r="A24" s="13">
        <f t="shared" si="1"/>
        <v>122.88551697509328</v>
      </c>
      <c r="B24" s="13">
        <f>((1-$A$11)*A9*0.05)</f>
        <v>163.19683738038583</v>
      </c>
      <c r="C24" s="13">
        <f t="shared" si="2"/>
        <v>286.08235435547908</v>
      </c>
      <c r="E24" t="s">
        <v>9</v>
      </c>
    </row>
    <row r="25" spans="1:16" x14ac:dyDescent="0.25">
      <c r="A25" s="10"/>
    </row>
    <row r="26" spans="1:16" x14ac:dyDescent="0.25">
      <c r="A26" s="1" t="s">
        <v>22</v>
      </c>
    </row>
    <row r="27" spans="1:16" x14ac:dyDescent="0.25">
      <c r="A27" s="7" t="s">
        <v>14</v>
      </c>
      <c r="B27" s="7" t="s">
        <v>15</v>
      </c>
      <c r="C27" s="7" t="s">
        <v>16</v>
      </c>
    </row>
    <row r="28" spans="1:16" x14ac:dyDescent="0.25">
      <c r="A28" s="13">
        <f>SUM(A16,A22)</f>
        <v>95.609761066918281</v>
      </c>
      <c r="B28" s="10">
        <f>B22</f>
        <v>89.417994647757297</v>
      </c>
      <c r="C28" s="13">
        <f>SUM(A28:B28)</f>
        <v>185.02775571467558</v>
      </c>
      <c r="E28" t="s">
        <v>5</v>
      </c>
      <c r="F28" s="6" t="s">
        <v>17</v>
      </c>
      <c r="P28" s="8"/>
    </row>
    <row r="29" spans="1:16" x14ac:dyDescent="0.25">
      <c r="A29" s="13">
        <f t="shared" ref="A29:A30" si="3">SUM(A17,A23)</f>
        <v>138.2217075604116</v>
      </c>
      <c r="B29" s="10">
        <f>B23</f>
        <v>129.27035659246349</v>
      </c>
      <c r="C29" s="13">
        <f t="shared" ref="C29:C30" si="4">SUM(A29:B29)</f>
        <v>267.49206415287506</v>
      </c>
      <c r="E29" t="s">
        <v>6</v>
      </c>
      <c r="F29" s="6" t="s">
        <v>17</v>
      </c>
    </row>
    <row r="30" spans="1:16" x14ac:dyDescent="0.25">
      <c r="A30" s="13">
        <f t="shared" si="3"/>
        <v>174.49743410463248</v>
      </c>
      <c r="B30" s="10">
        <f>B24</f>
        <v>163.19683738038583</v>
      </c>
      <c r="C30" s="13">
        <f t="shared" si="4"/>
        <v>337.69427148501831</v>
      </c>
      <c r="E30" t="s">
        <v>9</v>
      </c>
      <c r="F30" s="6" t="s">
        <v>17</v>
      </c>
    </row>
    <row r="32" spans="1:16" x14ac:dyDescent="0.25">
      <c r="A32" s="11" t="s">
        <v>12</v>
      </c>
    </row>
    <row r="33" spans="1:7" x14ac:dyDescent="0.25">
      <c r="A33" s="13">
        <f>A16*C33</f>
        <v>14.422261141221053</v>
      </c>
      <c r="B33" t="s">
        <v>5</v>
      </c>
      <c r="C33">
        <v>0.51</v>
      </c>
      <c r="D33" t="s">
        <v>10</v>
      </c>
      <c r="G33" t="s">
        <v>13</v>
      </c>
    </row>
    <row r="34" spans="1:7" x14ac:dyDescent="0.25">
      <c r="A34" s="13">
        <f>A17*C34</f>
        <v>17.988289828988776</v>
      </c>
      <c r="B34" t="s">
        <v>6</v>
      </c>
      <c r="C34">
        <v>0.44</v>
      </c>
      <c r="D34" t="s">
        <v>10</v>
      </c>
      <c r="G34" t="s">
        <v>13</v>
      </c>
    </row>
    <row r="35" spans="1:7" x14ac:dyDescent="0.25">
      <c r="A35" s="13">
        <f>A18*C35</f>
        <v>7.7417875694308762</v>
      </c>
      <c r="B35" t="s">
        <v>9</v>
      </c>
      <c r="C35">
        <v>0.15</v>
      </c>
      <c r="D35" t="s">
        <v>10</v>
      </c>
      <c r="G35" t="s">
        <v>13</v>
      </c>
    </row>
    <row r="37" spans="1:7" x14ac:dyDescent="0.25">
      <c r="A37" s="1" t="s">
        <v>19</v>
      </c>
    </row>
    <row r="38" spans="1:7" x14ac:dyDescent="0.25">
      <c r="A38" s="7" t="s">
        <v>14</v>
      </c>
      <c r="B38" s="7" t="s">
        <v>15</v>
      </c>
      <c r="C38" s="7" t="s">
        <v>16</v>
      </c>
    </row>
    <row r="39" spans="1:7" x14ac:dyDescent="0.25">
      <c r="A39" s="13">
        <f>$A$22*F39</f>
        <v>34.338717002907266</v>
      </c>
      <c r="B39" s="13">
        <f>B22*F39</f>
        <v>45.60317727035622</v>
      </c>
      <c r="C39" s="13">
        <f>SUM(A39:B39)</f>
        <v>79.941894273263486</v>
      </c>
      <c r="E39" t="s">
        <v>5</v>
      </c>
      <c r="F39">
        <v>0.51</v>
      </c>
      <c r="G39" t="s">
        <v>18</v>
      </c>
    </row>
    <row r="40" spans="1:7" x14ac:dyDescent="0.25">
      <c r="A40" s="13">
        <f>$A$22*F40</f>
        <v>29.625559767214114</v>
      </c>
      <c r="B40" s="13">
        <f>B23*F40</f>
        <v>56.878956900683932</v>
      </c>
      <c r="C40" s="13">
        <f t="shared" ref="C40:C41" si="5">SUM(A40:B40)</f>
        <v>86.504516667898045</v>
      </c>
      <c r="E40" t="s">
        <v>6</v>
      </c>
      <c r="F40">
        <v>0.44</v>
      </c>
      <c r="G40" t="s">
        <v>18</v>
      </c>
    </row>
    <row r="41" spans="1:7" x14ac:dyDescent="0.25">
      <c r="A41" s="13">
        <f>$A$22*F41</f>
        <v>10.099622647913902</v>
      </c>
      <c r="B41" s="13">
        <f>B24*F41</f>
        <v>24.479525607057873</v>
      </c>
      <c r="C41" s="13">
        <f t="shared" si="5"/>
        <v>34.579148254971777</v>
      </c>
      <c r="E41" t="s">
        <v>9</v>
      </c>
      <c r="F41">
        <v>0.15</v>
      </c>
      <c r="G41" t="s">
        <v>18</v>
      </c>
    </row>
    <row r="43" spans="1:7" x14ac:dyDescent="0.25">
      <c r="A43" s="1" t="s">
        <v>24</v>
      </c>
      <c r="D43" s="10"/>
    </row>
    <row r="44" spans="1:7" x14ac:dyDescent="0.25">
      <c r="A44" s="7" t="s">
        <v>14</v>
      </c>
      <c r="B44" s="7" t="s">
        <v>15</v>
      </c>
      <c r="C44" s="7" t="s">
        <v>16</v>
      </c>
      <c r="D44" s="10"/>
    </row>
    <row r="45" spans="1:7" x14ac:dyDescent="0.25">
      <c r="A45" s="10">
        <f>A33+A39</f>
        <v>48.760978144128316</v>
      </c>
      <c r="B45" s="10">
        <f>B39</f>
        <v>45.60317727035622</v>
      </c>
      <c r="C45" s="10">
        <f>SUM(A45:B45)</f>
        <v>94.364155414484543</v>
      </c>
      <c r="E45" t="s">
        <v>5</v>
      </c>
    </row>
    <row r="46" spans="1:7" x14ac:dyDescent="0.25">
      <c r="A46" s="10">
        <f>A34+A40</f>
        <v>47.61384959620289</v>
      </c>
      <c r="B46" s="10">
        <f t="shared" ref="B46:B47" si="6">B40</f>
        <v>56.878956900683932</v>
      </c>
      <c r="C46" s="10">
        <f t="shared" ref="C46:C47" si="7">SUM(A46:B46)</f>
        <v>104.49280649688683</v>
      </c>
      <c r="E46" t="s">
        <v>6</v>
      </c>
    </row>
    <row r="47" spans="1:7" x14ac:dyDescent="0.25">
      <c r="A47" s="10">
        <f>A35+A41</f>
        <v>17.84141021734478</v>
      </c>
      <c r="B47" s="10">
        <f t="shared" si="6"/>
        <v>24.479525607057873</v>
      </c>
      <c r="C47" s="10">
        <f t="shared" si="7"/>
        <v>42.320935824402653</v>
      </c>
      <c r="E4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E4E17-B820-4D2F-977F-F139865F675B}">
  <dimension ref="A1:AT128"/>
  <sheetViews>
    <sheetView topLeftCell="H1" zoomScale="55" zoomScaleNormal="55" workbookViewId="0">
      <selection activeCell="AA128" sqref="AA128"/>
    </sheetView>
  </sheetViews>
  <sheetFormatPr defaultRowHeight="15" x14ac:dyDescent="0.25"/>
  <cols>
    <col min="26" max="26" width="16.7109375" bestFit="1" customWidth="1"/>
    <col min="27" max="27" width="20.28515625" bestFit="1" customWidth="1"/>
    <col min="35" max="35" width="19.140625" bestFit="1" customWidth="1"/>
    <col min="45" max="45" width="16.7109375" bestFit="1" customWidth="1"/>
  </cols>
  <sheetData>
    <row r="1" spans="1:46" s="70" customFormat="1" x14ac:dyDescent="0.25">
      <c r="A1" s="70" t="s">
        <v>271</v>
      </c>
    </row>
    <row r="2" spans="1:46" x14ac:dyDescent="0.25">
      <c r="A2" s="10" t="s">
        <v>100</v>
      </c>
      <c r="B2" s="10" t="s">
        <v>101</v>
      </c>
      <c r="C2" s="10" t="s">
        <v>102</v>
      </c>
      <c r="D2" s="10" t="s">
        <v>103</v>
      </c>
      <c r="E2" s="10" t="s">
        <v>104</v>
      </c>
      <c r="F2" s="10" t="s">
        <v>105</v>
      </c>
      <c r="G2" s="10" t="s">
        <v>106</v>
      </c>
      <c r="H2" s="10" t="s">
        <v>107</v>
      </c>
      <c r="I2" s="72" t="s">
        <v>108</v>
      </c>
      <c r="J2" s="72" t="s">
        <v>109</v>
      </c>
      <c r="K2" s="10" t="s">
        <v>110</v>
      </c>
      <c r="L2" s="10" t="s">
        <v>111</v>
      </c>
      <c r="M2" s="72" t="s">
        <v>112</v>
      </c>
      <c r="N2" s="10" t="s">
        <v>113</v>
      </c>
      <c r="O2" s="10" t="s">
        <v>114</v>
      </c>
      <c r="P2" s="10" t="s">
        <v>115</v>
      </c>
      <c r="Q2" s="10" t="s">
        <v>116</v>
      </c>
      <c r="R2" s="10" t="s">
        <v>117</v>
      </c>
      <c r="S2" s="10" t="s">
        <v>118</v>
      </c>
      <c r="T2" s="10" t="s">
        <v>119</v>
      </c>
      <c r="U2" s="10" t="s">
        <v>120</v>
      </c>
      <c r="V2" s="72" t="s">
        <v>121</v>
      </c>
      <c r="W2" s="72" t="s">
        <v>122</v>
      </c>
      <c r="X2" s="10" t="s">
        <v>123</v>
      </c>
      <c r="Y2" s="10" t="s">
        <v>124</v>
      </c>
      <c r="Z2" s="72" t="s">
        <v>125</v>
      </c>
      <c r="AA2" s="72" t="s">
        <v>126</v>
      </c>
      <c r="AB2" s="72" t="s">
        <v>127</v>
      </c>
      <c r="AC2" s="72" t="s">
        <v>128</v>
      </c>
      <c r="AD2" s="72" t="s">
        <v>129</v>
      </c>
      <c r="AE2" s="72" t="s">
        <v>130</v>
      </c>
      <c r="AF2" s="72" t="s">
        <v>131</v>
      </c>
      <c r="AG2" s="72" t="s">
        <v>132</v>
      </c>
      <c r="AH2" s="72" t="s">
        <v>133</v>
      </c>
      <c r="AI2" s="72" t="s">
        <v>134</v>
      </c>
      <c r="AJ2" s="72" t="s">
        <v>135</v>
      </c>
      <c r="AK2" s="72" t="s">
        <v>136</v>
      </c>
      <c r="AL2" s="72" t="s">
        <v>137</v>
      </c>
      <c r="AM2" s="72" t="s">
        <v>138</v>
      </c>
      <c r="AN2" s="72" t="s">
        <v>139</v>
      </c>
      <c r="AO2" s="72" t="s">
        <v>140</v>
      </c>
      <c r="AP2" s="10" t="s">
        <v>141</v>
      </c>
      <c r="AQ2" s="72" t="s">
        <v>142</v>
      </c>
      <c r="AR2" s="10" t="s">
        <v>143</v>
      </c>
      <c r="AS2" s="72" t="s">
        <v>144</v>
      </c>
      <c r="AT2" s="10" t="s">
        <v>514</v>
      </c>
    </row>
    <row r="3" spans="1:46" x14ac:dyDescent="0.25">
      <c r="A3" s="10" t="s">
        <v>145</v>
      </c>
      <c r="B3" s="10" t="s">
        <v>146</v>
      </c>
      <c r="C3" s="10" t="s">
        <v>147</v>
      </c>
      <c r="D3" s="10" t="s">
        <v>148</v>
      </c>
      <c r="E3" s="10" t="s">
        <v>149</v>
      </c>
      <c r="F3" s="10" t="s">
        <v>150</v>
      </c>
      <c r="G3" s="10" t="s">
        <v>151</v>
      </c>
      <c r="H3" s="10" t="s">
        <v>152</v>
      </c>
      <c r="I3" s="72">
        <v>416909</v>
      </c>
      <c r="J3" s="72">
        <v>0</v>
      </c>
      <c r="K3" s="10" t="s">
        <v>153</v>
      </c>
      <c r="L3" s="10" t="s">
        <v>154</v>
      </c>
      <c r="M3" s="72">
        <v>8556</v>
      </c>
      <c r="N3" s="10" t="s">
        <v>145</v>
      </c>
      <c r="O3" s="10" t="s">
        <v>146</v>
      </c>
      <c r="P3" s="10" t="s">
        <v>147</v>
      </c>
      <c r="Q3" s="10" t="s">
        <v>148</v>
      </c>
      <c r="R3" s="10" t="s">
        <v>149</v>
      </c>
      <c r="S3" s="10" t="s">
        <v>150</v>
      </c>
      <c r="T3" s="10" t="s">
        <v>151</v>
      </c>
      <c r="U3" s="10" t="s">
        <v>152</v>
      </c>
      <c r="V3" s="72">
        <v>416909</v>
      </c>
      <c r="W3" s="72">
        <v>0</v>
      </c>
      <c r="X3" s="10">
        <v>8555</v>
      </c>
      <c r="Y3" s="10" t="s">
        <v>149</v>
      </c>
      <c r="Z3" s="72">
        <v>0.16095999999999999</v>
      </c>
      <c r="AA3" s="72">
        <v>1067</v>
      </c>
      <c r="AB3" s="72">
        <v>469</v>
      </c>
      <c r="AC3" s="72">
        <v>372</v>
      </c>
      <c r="AD3" s="72">
        <v>0</v>
      </c>
      <c r="AE3" s="72">
        <v>0</v>
      </c>
      <c r="AF3" s="72">
        <v>7</v>
      </c>
      <c r="AG3" s="72">
        <v>887</v>
      </c>
      <c r="AH3" s="72">
        <v>27</v>
      </c>
      <c r="AI3" s="72">
        <v>37</v>
      </c>
      <c r="AJ3" s="72">
        <v>72</v>
      </c>
      <c r="AK3" s="72">
        <v>864</v>
      </c>
      <c r="AL3" s="72">
        <v>60</v>
      </c>
      <c r="AM3" s="72">
        <v>924</v>
      </c>
      <c r="AN3" s="72">
        <v>47</v>
      </c>
      <c r="AO3" s="72">
        <v>6628.9761399999998</v>
      </c>
      <c r="AP3" s="10" t="s">
        <v>155</v>
      </c>
      <c r="AQ3" s="72">
        <v>4487552.3172000004</v>
      </c>
      <c r="AR3" s="10" t="s">
        <v>156</v>
      </c>
      <c r="AS3" s="72">
        <v>1</v>
      </c>
      <c r="AT3">
        <f>AS3*AA3</f>
        <v>1067</v>
      </c>
    </row>
    <row r="4" spans="1:46" x14ac:dyDescent="0.25">
      <c r="A4" s="10" t="s">
        <v>145</v>
      </c>
      <c r="B4" s="10" t="s">
        <v>146</v>
      </c>
      <c r="C4" s="10" t="s">
        <v>157</v>
      </c>
      <c r="D4" s="10" t="s">
        <v>158</v>
      </c>
      <c r="E4" s="10" t="s">
        <v>159</v>
      </c>
      <c r="F4" s="10" t="s">
        <v>160</v>
      </c>
      <c r="G4" s="10" t="s">
        <v>151</v>
      </c>
      <c r="H4" s="10" t="s">
        <v>152</v>
      </c>
      <c r="I4" s="72">
        <v>1478837</v>
      </c>
      <c r="J4" s="72">
        <v>0</v>
      </c>
      <c r="K4" s="10" t="s">
        <v>161</v>
      </c>
      <c r="L4" s="10" t="s">
        <v>162</v>
      </c>
      <c r="M4" s="72">
        <v>8704</v>
      </c>
      <c r="N4" s="10" t="s">
        <v>145</v>
      </c>
      <c r="O4" s="10" t="s">
        <v>146</v>
      </c>
      <c r="P4" s="10" t="s">
        <v>157</v>
      </c>
      <c r="Q4" s="10" t="s">
        <v>158</v>
      </c>
      <c r="R4" s="10" t="s">
        <v>159</v>
      </c>
      <c r="S4" s="10" t="s">
        <v>160</v>
      </c>
      <c r="T4" s="10" t="s">
        <v>151</v>
      </c>
      <c r="U4" s="10" t="s">
        <v>152</v>
      </c>
      <c r="V4" s="72">
        <v>1478837</v>
      </c>
      <c r="W4" s="72">
        <v>0</v>
      </c>
      <c r="X4" s="10">
        <v>8703</v>
      </c>
      <c r="Y4" s="10" t="s">
        <v>159</v>
      </c>
      <c r="Z4" s="72">
        <v>0.57098000000000004</v>
      </c>
      <c r="AA4" s="72">
        <v>2448</v>
      </c>
      <c r="AB4" s="72">
        <v>992</v>
      </c>
      <c r="AC4" s="72">
        <v>912</v>
      </c>
      <c r="AD4" s="72">
        <v>28</v>
      </c>
      <c r="AE4" s="72">
        <v>96</v>
      </c>
      <c r="AF4" s="72">
        <v>65</v>
      </c>
      <c r="AG4" s="72">
        <v>1863</v>
      </c>
      <c r="AH4" s="72">
        <v>179</v>
      </c>
      <c r="AI4" s="72">
        <v>338</v>
      </c>
      <c r="AJ4" s="72">
        <v>243</v>
      </c>
      <c r="AK4" s="72">
        <v>1738</v>
      </c>
      <c r="AL4" s="72">
        <v>240</v>
      </c>
      <c r="AM4" s="72">
        <v>2170</v>
      </c>
      <c r="AN4" s="72">
        <v>192</v>
      </c>
      <c r="AO4" s="72">
        <v>4287.3655799999997</v>
      </c>
      <c r="AP4" s="10" t="s">
        <v>155</v>
      </c>
      <c r="AQ4" s="72">
        <v>15918024.539100001</v>
      </c>
      <c r="AR4" s="10" t="s">
        <v>163</v>
      </c>
      <c r="AS4" s="72">
        <v>8.6263329210799992E-3</v>
      </c>
      <c r="AT4" s="70">
        <f t="shared" ref="AT4:AT26" si="0">AS4*AA4</f>
        <v>21.117262990803837</v>
      </c>
    </row>
    <row r="5" spans="1:46" x14ac:dyDescent="0.25">
      <c r="A5" s="10" t="s">
        <v>145</v>
      </c>
      <c r="B5" s="10" t="s">
        <v>146</v>
      </c>
      <c r="C5" s="10" t="s">
        <v>164</v>
      </c>
      <c r="D5" s="10" t="s">
        <v>158</v>
      </c>
      <c r="E5" s="10" t="s">
        <v>165</v>
      </c>
      <c r="F5" s="10" t="s">
        <v>160</v>
      </c>
      <c r="G5" s="10" t="s">
        <v>151</v>
      </c>
      <c r="H5" s="10" t="s">
        <v>152</v>
      </c>
      <c r="I5" s="72">
        <v>888733</v>
      </c>
      <c r="J5" s="72">
        <v>5037</v>
      </c>
      <c r="K5" s="10" t="s">
        <v>166</v>
      </c>
      <c r="L5" s="10" t="s">
        <v>167</v>
      </c>
      <c r="M5" s="72">
        <v>8558</v>
      </c>
      <c r="N5" s="10" t="s">
        <v>145</v>
      </c>
      <c r="O5" s="10" t="s">
        <v>146</v>
      </c>
      <c r="P5" s="10" t="s">
        <v>164</v>
      </c>
      <c r="Q5" s="10" t="s">
        <v>158</v>
      </c>
      <c r="R5" s="10" t="s">
        <v>165</v>
      </c>
      <c r="S5" s="10" t="s">
        <v>160</v>
      </c>
      <c r="T5" s="10" t="s">
        <v>151</v>
      </c>
      <c r="U5" s="10" t="s">
        <v>152</v>
      </c>
      <c r="V5" s="72">
        <v>888733</v>
      </c>
      <c r="W5" s="72">
        <v>5037</v>
      </c>
      <c r="X5" s="10">
        <v>8557</v>
      </c>
      <c r="Y5" s="10" t="s">
        <v>165</v>
      </c>
      <c r="Z5" s="72">
        <v>0.34314</v>
      </c>
      <c r="AA5" s="72">
        <v>2182</v>
      </c>
      <c r="AB5" s="72">
        <v>1134</v>
      </c>
      <c r="AC5" s="72">
        <v>1037</v>
      </c>
      <c r="AD5" s="72">
        <v>5</v>
      </c>
      <c r="AE5" s="72">
        <v>59</v>
      </c>
      <c r="AF5" s="72">
        <v>52</v>
      </c>
      <c r="AG5" s="72">
        <v>2013</v>
      </c>
      <c r="AH5" s="72">
        <v>205</v>
      </c>
      <c r="AI5" s="72">
        <v>103</v>
      </c>
      <c r="AJ5" s="72">
        <v>166</v>
      </c>
      <c r="AK5" s="72">
        <v>1697</v>
      </c>
      <c r="AL5" s="72">
        <v>239</v>
      </c>
      <c r="AM5" s="72">
        <v>2099</v>
      </c>
      <c r="AN5" s="72">
        <v>20</v>
      </c>
      <c r="AO5" s="72">
        <v>6358.9205599999996</v>
      </c>
      <c r="AP5" s="10" t="s">
        <v>155</v>
      </c>
      <c r="AQ5" s="72">
        <v>9620457.6815300006</v>
      </c>
      <c r="AR5" s="10" t="s">
        <v>168</v>
      </c>
      <c r="AS5" s="72">
        <v>0.304323483417</v>
      </c>
      <c r="AT5" s="70">
        <f t="shared" si="0"/>
        <v>664.033840815894</v>
      </c>
    </row>
    <row r="6" spans="1:46" x14ac:dyDescent="0.25">
      <c r="A6" s="10" t="s">
        <v>145</v>
      </c>
      <c r="B6" s="10" t="s">
        <v>146</v>
      </c>
      <c r="C6" s="10" t="s">
        <v>169</v>
      </c>
      <c r="D6" s="10" t="s">
        <v>170</v>
      </c>
      <c r="E6" s="10" t="s">
        <v>171</v>
      </c>
      <c r="F6" s="10" t="s">
        <v>172</v>
      </c>
      <c r="G6" s="10" t="s">
        <v>151</v>
      </c>
      <c r="H6" s="10" t="s">
        <v>152</v>
      </c>
      <c r="I6" s="72">
        <v>507980</v>
      </c>
      <c r="J6" s="72">
        <v>0</v>
      </c>
      <c r="K6" s="10" t="s">
        <v>173</v>
      </c>
      <c r="L6" s="10" t="s">
        <v>174</v>
      </c>
      <c r="M6" s="72">
        <v>8595</v>
      </c>
      <c r="N6" s="10" t="s">
        <v>145</v>
      </c>
      <c r="O6" s="10" t="s">
        <v>146</v>
      </c>
      <c r="P6" s="10" t="s">
        <v>169</v>
      </c>
      <c r="Q6" s="10" t="s">
        <v>170</v>
      </c>
      <c r="R6" s="10" t="s">
        <v>171</v>
      </c>
      <c r="S6" s="10" t="s">
        <v>172</v>
      </c>
      <c r="T6" s="10" t="s">
        <v>151</v>
      </c>
      <c r="U6" s="10" t="s">
        <v>152</v>
      </c>
      <c r="V6" s="72">
        <v>507980</v>
      </c>
      <c r="W6" s="72">
        <v>0</v>
      </c>
      <c r="X6" s="10">
        <v>8594</v>
      </c>
      <c r="Y6" s="10" t="s">
        <v>171</v>
      </c>
      <c r="Z6" s="72">
        <v>0.19613</v>
      </c>
      <c r="AA6" s="72">
        <v>1202</v>
      </c>
      <c r="AB6" s="72">
        <v>618</v>
      </c>
      <c r="AC6" s="72">
        <v>268</v>
      </c>
      <c r="AD6" s="72">
        <v>0</v>
      </c>
      <c r="AE6" s="72">
        <v>44</v>
      </c>
      <c r="AF6" s="72">
        <v>0</v>
      </c>
      <c r="AG6" s="72">
        <v>1049</v>
      </c>
      <c r="AH6" s="72">
        <v>29</v>
      </c>
      <c r="AI6" s="72">
        <v>74</v>
      </c>
      <c r="AJ6" s="72">
        <v>95</v>
      </c>
      <c r="AK6" s="72">
        <v>992</v>
      </c>
      <c r="AL6" s="72">
        <v>83</v>
      </c>
      <c r="AM6" s="72">
        <v>1123</v>
      </c>
      <c r="AN6" s="72">
        <v>18</v>
      </c>
      <c r="AO6" s="72">
        <v>6128.5881799999997</v>
      </c>
      <c r="AP6" s="10" t="s">
        <v>155</v>
      </c>
      <c r="AQ6" s="72">
        <v>5467847.04153</v>
      </c>
      <c r="AR6" s="10" t="s">
        <v>175</v>
      </c>
      <c r="AS6" s="72">
        <v>0.60292528336200002</v>
      </c>
      <c r="AT6" s="70">
        <f t="shared" si="0"/>
        <v>724.71619060112403</v>
      </c>
    </row>
    <row r="7" spans="1:46" x14ac:dyDescent="0.25">
      <c r="A7" s="10" t="s">
        <v>145</v>
      </c>
      <c r="B7" s="10" t="s">
        <v>146</v>
      </c>
      <c r="C7" s="10" t="s">
        <v>169</v>
      </c>
      <c r="D7" s="10" t="s">
        <v>176</v>
      </c>
      <c r="E7" s="10" t="s">
        <v>177</v>
      </c>
      <c r="F7" s="10" t="s">
        <v>178</v>
      </c>
      <c r="G7" s="10" t="s">
        <v>151</v>
      </c>
      <c r="H7" s="10" t="s">
        <v>152</v>
      </c>
      <c r="I7" s="72">
        <v>604677</v>
      </c>
      <c r="J7" s="72">
        <v>0</v>
      </c>
      <c r="K7" s="10" t="s">
        <v>179</v>
      </c>
      <c r="L7" s="10" t="s">
        <v>180</v>
      </c>
      <c r="M7" s="72">
        <v>8596</v>
      </c>
      <c r="N7" s="10" t="s">
        <v>145</v>
      </c>
      <c r="O7" s="10" t="s">
        <v>146</v>
      </c>
      <c r="P7" s="10" t="s">
        <v>169</v>
      </c>
      <c r="Q7" s="10" t="s">
        <v>176</v>
      </c>
      <c r="R7" s="10" t="s">
        <v>177</v>
      </c>
      <c r="S7" s="10" t="s">
        <v>178</v>
      </c>
      <c r="T7" s="10" t="s">
        <v>151</v>
      </c>
      <c r="U7" s="10" t="s">
        <v>152</v>
      </c>
      <c r="V7" s="72">
        <v>604677</v>
      </c>
      <c r="W7" s="72">
        <v>0</v>
      </c>
      <c r="X7" s="10">
        <v>8595</v>
      </c>
      <c r="Y7" s="10" t="s">
        <v>177</v>
      </c>
      <c r="Z7" s="72">
        <v>0.23346</v>
      </c>
      <c r="AA7" s="72">
        <v>937</v>
      </c>
      <c r="AB7" s="72">
        <v>433</v>
      </c>
      <c r="AC7" s="72">
        <v>488</v>
      </c>
      <c r="AD7" s="72">
        <v>0</v>
      </c>
      <c r="AE7" s="72">
        <v>34</v>
      </c>
      <c r="AF7" s="72">
        <v>37</v>
      </c>
      <c r="AG7" s="72">
        <v>807</v>
      </c>
      <c r="AH7" s="72">
        <v>36</v>
      </c>
      <c r="AI7" s="72">
        <v>102</v>
      </c>
      <c r="AJ7" s="72">
        <v>73</v>
      </c>
      <c r="AK7" s="72">
        <v>726</v>
      </c>
      <c r="AL7" s="72">
        <v>0</v>
      </c>
      <c r="AM7" s="72">
        <v>909</v>
      </c>
      <c r="AN7" s="72">
        <v>0</v>
      </c>
      <c r="AO7" s="72">
        <v>4013.5355100000002</v>
      </c>
      <c r="AP7" s="10" t="s">
        <v>155</v>
      </c>
      <c r="AQ7" s="72">
        <v>6508670.9792299997</v>
      </c>
      <c r="AR7" s="10" t="s">
        <v>181</v>
      </c>
      <c r="AS7" s="72">
        <v>1</v>
      </c>
      <c r="AT7" s="70">
        <f t="shared" si="0"/>
        <v>937</v>
      </c>
    </row>
    <row r="8" spans="1:46" x14ac:dyDescent="0.25">
      <c r="A8" s="10" t="s">
        <v>145</v>
      </c>
      <c r="B8" s="10" t="s">
        <v>146</v>
      </c>
      <c r="C8" s="10" t="s">
        <v>182</v>
      </c>
      <c r="D8" s="10" t="s">
        <v>183</v>
      </c>
      <c r="E8" s="10" t="s">
        <v>184</v>
      </c>
      <c r="F8" s="10" t="s">
        <v>185</v>
      </c>
      <c r="G8" s="10" t="s">
        <v>151</v>
      </c>
      <c r="H8" s="10" t="s">
        <v>152</v>
      </c>
      <c r="I8" s="72">
        <v>1856183</v>
      </c>
      <c r="J8" s="72">
        <v>14813</v>
      </c>
      <c r="K8" s="10" t="s">
        <v>186</v>
      </c>
      <c r="L8" s="10" t="s">
        <v>187</v>
      </c>
      <c r="M8" s="72">
        <v>8568</v>
      </c>
      <c r="N8" s="10" t="s">
        <v>145</v>
      </c>
      <c r="O8" s="10" t="s">
        <v>146</v>
      </c>
      <c r="P8" s="10" t="s">
        <v>182</v>
      </c>
      <c r="Q8" s="10" t="s">
        <v>183</v>
      </c>
      <c r="R8" s="10" t="s">
        <v>184</v>
      </c>
      <c r="S8" s="10" t="s">
        <v>185</v>
      </c>
      <c r="T8" s="10" t="s">
        <v>151</v>
      </c>
      <c r="U8" s="10" t="s">
        <v>152</v>
      </c>
      <c r="V8" s="72">
        <v>1856183</v>
      </c>
      <c r="W8" s="72">
        <v>14813</v>
      </c>
      <c r="X8" s="10">
        <v>8567</v>
      </c>
      <c r="Y8" s="10" t="s">
        <v>184</v>
      </c>
      <c r="Z8" s="72">
        <v>0.71667000000000003</v>
      </c>
      <c r="AA8" s="72">
        <v>2023</v>
      </c>
      <c r="AB8" s="72">
        <v>925</v>
      </c>
      <c r="AC8" s="72">
        <v>962</v>
      </c>
      <c r="AD8" s="72">
        <v>0</v>
      </c>
      <c r="AE8" s="72">
        <v>76</v>
      </c>
      <c r="AF8" s="72">
        <v>38</v>
      </c>
      <c r="AG8" s="72">
        <v>1619</v>
      </c>
      <c r="AH8" s="72">
        <v>321</v>
      </c>
      <c r="AI8" s="72">
        <v>184</v>
      </c>
      <c r="AJ8" s="72">
        <v>88</v>
      </c>
      <c r="AK8" s="72">
        <v>1499</v>
      </c>
      <c r="AL8" s="72">
        <v>144</v>
      </c>
      <c r="AM8" s="72">
        <v>1789</v>
      </c>
      <c r="AN8" s="72">
        <v>180</v>
      </c>
      <c r="AO8" s="72">
        <v>2822.7775700000002</v>
      </c>
      <c r="AP8" s="10" t="s">
        <v>155</v>
      </c>
      <c r="AQ8" s="72">
        <v>20139153.505100001</v>
      </c>
      <c r="AR8" s="10" t="s">
        <v>188</v>
      </c>
      <c r="AS8" s="72">
        <v>0.39815862133300001</v>
      </c>
      <c r="AT8" s="70">
        <f t="shared" si="0"/>
        <v>805.47489095665901</v>
      </c>
    </row>
    <row r="9" spans="1:46" x14ac:dyDescent="0.25">
      <c r="A9" s="10" t="s">
        <v>145</v>
      </c>
      <c r="B9" s="10" t="s">
        <v>146</v>
      </c>
      <c r="C9" s="10" t="s">
        <v>182</v>
      </c>
      <c r="D9" s="10" t="s">
        <v>148</v>
      </c>
      <c r="E9" s="10" t="s">
        <v>189</v>
      </c>
      <c r="F9" s="10" t="s">
        <v>150</v>
      </c>
      <c r="G9" s="10" t="s">
        <v>151</v>
      </c>
      <c r="H9" s="10" t="s">
        <v>152</v>
      </c>
      <c r="I9" s="72">
        <v>576251</v>
      </c>
      <c r="J9" s="72">
        <v>8877</v>
      </c>
      <c r="K9" s="10" t="s">
        <v>190</v>
      </c>
      <c r="L9" s="10" t="s">
        <v>191</v>
      </c>
      <c r="M9" s="72">
        <v>8570</v>
      </c>
      <c r="N9" s="10" t="s">
        <v>145</v>
      </c>
      <c r="O9" s="10" t="s">
        <v>146</v>
      </c>
      <c r="P9" s="10" t="s">
        <v>182</v>
      </c>
      <c r="Q9" s="10" t="s">
        <v>148</v>
      </c>
      <c r="R9" s="10" t="s">
        <v>189</v>
      </c>
      <c r="S9" s="10" t="s">
        <v>150</v>
      </c>
      <c r="T9" s="10" t="s">
        <v>151</v>
      </c>
      <c r="U9" s="10" t="s">
        <v>152</v>
      </c>
      <c r="V9" s="72">
        <v>576251</v>
      </c>
      <c r="W9" s="72">
        <v>8877</v>
      </c>
      <c r="X9" s="10">
        <v>8569</v>
      </c>
      <c r="Y9" s="10" t="s">
        <v>189</v>
      </c>
      <c r="Z9" s="72">
        <v>0.22248999999999999</v>
      </c>
      <c r="AA9" s="72">
        <v>1231</v>
      </c>
      <c r="AB9" s="72">
        <v>653</v>
      </c>
      <c r="AC9" s="72">
        <v>872</v>
      </c>
      <c r="AD9" s="72">
        <v>60</v>
      </c>
      <c r="AE9" s="72">
        <v>0</v>
      </c>
      <c r="AF9" s="72">
        <v>0</v>
      </c>
      <c r="AG9" s="72">
        <v>1104</v>
      </c>
      <c r="AH9" s="72">
        <v>99</v>
      </c>
      <c r="AI9" s="72">
        <v>93</v>
      </c>
      <c r="AJ9" s="72">
        <v>177</v>
      </c>
      <c r="AK9" s="72">
        <v>1089</v>
      </c>
      <c r="AL9" s="72">
        <v>166</v>
      </c>
      <c r="AM9" s="72">
        <v>1197</v>
      </c>
      <c r="AN9" s="72">
        <v>250</v>
      </c>
      <c r="AO9" s="72">
        <v>5532.8329400000002</v>
      </c>
      <c r="AP9" s="10" t="s">
        <v>155</v>
      </c>
      <c r="AQ9" s="72">
        <v>6298223.2629399998</v>
      </c>
      <c r="AR9" s="10" t="s">
        <v>192</v>
      </c>
      <c r="AS9" s="72">
        <v>0.92449306821900001</v>
      </c>
      <c r="AT9" s="70">
        <f t="shared" si="0"/>
        <v>1138.050966977589</v>
      </c>
    </row>
    <row r="10" spans="1:46" x14ac:dyDescent="0.25">
      <c r="A10" s="10" t="s">
        <v>145</v>
      </c>
      <c r="B10" s="10" t="s">
        <v>146</v>
      </c>
      <c r="C10" s="10" t="s">
        <v>193</v>
      </c>
      <c r="D10" s="10" t="s">
        <v>183</v>
      </c>
      <c r="E10" s="10" t="s">
        <v>194</v>
      </c>
      <c r="F10" s="10" t="s">
        <v>185</v>
      </c>
      <c r="G10" s="10" t="s">
        <v>151</v>
      </c>
      <c r="H10" s="10" t="s">
        <v>152</v>
      </c>
      <c r="I10" s="72">
        <v>1035081</v>
      </c>
      <c r="J10" s="72">
        <v>17308</v>
      </c>
      <c r="K10" s="10" t="s">
        <v>195</v>
      </c>
      <c r="L10" s="10" t="s">
        <v>196</v>
      </c>
      <c r="M10" s="72">
        <v>8573</v>
      </c>
      <c r="N10" s="10" t="s">
        <v>145</v>
      </c>
      <c r="O10" s="10" t="s">
        <v>146</v>
      </c>
      <c r="P10" s="10" t="s">
        <v>193</v>
      </c>
      <c r="Q10" s="10" t="s">
        <v>183</v>
      </c>
      <c r="R10" s="10" t="s">
        <v>194</v>
      </c>
      <c r="S10" s="10" t="s">
        <v>185</v>
      </c>
      <c r="T10" s="10" t="s">
        <v>151</v>
      </c>
      <c r="U10" s="10" t="s">
        <v>152</v>
      </c>
      <c r="V10" s="72">
        <v>1035081</v>
      </c>
      <c r="W10" s="72">
        <v>17308</v>
      </c>
      <c r="X10" s="10">
        <v>8572</v>
      </c>
      <c r="Y10" s="10" t="s">
        <v>194</v>
      </c>
      <c r="Z10" s="72">
        <v>0.39964</v>
      </c>
      <c r="AA10" s="72">
        <v>1910</v>
      </c>
      <c r="AB10" s="72">
        <v>940</v>
      </c>
      <c r="AC10" s="72">
        <v>1050</v>
      </c>
      <c r="AD10" s="72">
        <v>0</v>
      </c>
      <c r="AE10" s="72">
        <v>31</v>
      </c>
      <c r="AF10" s="72">
        <v>95</v>
      </c>
      <c r="AG10" s="72">
        <v>1661</v>
      </c>
      <c r="AH10" s="72">
        <v>166</v>
      </c>
      <c r="AI10" s="72">
        <v>231</v>
      </c>
      <c r="AJ10" s="72">
        <v>242</v>
      </c>
      <c r="AK10" s="72">
        <v>1518</v>
      </c>
      <c r="AL10" s="72">
        <v>91</v>
      </c>
      <c r="AM10" s="72">
        <v>1839</v>
      </c>
      <c r="AN10" s="72">
        <v>16</v>
      </c>
      <c r="AO10" s="72">
        <v>4779.3013700000001</v>
      </c>
      <c r="AP10" s="10" t="s">
        <v>155</v>
      </c>
      <c r="AQ10" s="72">
        <v>11327755.5022</v>
      </c>
      <c r="AR10" s="10" t="s">
        <v>197</v>
      </c>
      <c r="AS10" s="72">
        <v>4.0915256482799998E-2</v>
      </c>
      <c r="AT10" s="70">
        <f t="shared" si="0"/>
        <v>78.148139882148001</v>
      </c>
    </row>
    <row r="11" spans="1:46" x14ac:dyDescent="0.25">
      <c r="A11" s="10" t="s">
        <v>145</v>
      </c>
      <c r="B11" s="10" t="s">
        <v>146</v>
      </c>
      <c r="C11" s="10" t="s">
        <v>198</v>
      </c>
      <c r="D11" s="10" t="s">
        <v>158</v>
      </c>
      <c r="E11" s="10" t="s">
        <v>199</v>
      </c>
      <c r="F11" s="10" t="s">
        <v>160</v>
      </c>
      <c r="G11" s="10" t="s">
        <v>151</v>
      </c>
      <c r="H11" s="10" t="s">
        <v>152</v>
      </c>
      <c r="I11" s="72">
        <v>851299</v>
      </c>
      <c r="J11" s="72">
        <v>0</v>
      </c>
      <c r="K11" s="10" t="s">
        <v>200</v>
      </c>
      <c r="L11" s="10" t="s">
        <v>201</v>
      </c>
      <c r="M11" s="72">
        <v>8579</v>
      </c>
      <c r="N11" s="10" t="s">
        <v>145</v>
      </c>
      <c r="O11" s="10" t="s">
        <v>146</v>
      </c>
      <c r="P11" s="10" t="s">
        <v>198</v>
      </c>
      <c r="Q11" s="10" t="s">
        <v>158</v>
      </c>
      <c r="R11" s="10" t="s">
        <v>199</v>
      </c>
      <c r="S11" s="10" t="s">
        <v>160</v>
      </c>
      <c r="T11" s="10" t="s">
        <v>151</v>
      </c>
      <c r="U11" s="10" t="s">
        <v>152</v>
      </c>
      <c r="V11" s="72">
        <v>851299</v>
      </c>
      <c r="W11" s="72">
        <v>0</v>
      </c>
      <c r="X11" s="10">
        <v>8578</v>
      </c>
      <c r="Y11" s="10" t="s">
        <v>199</v>
      </c>
      <c r="Z11" s="72">
        <v>0.32868000000000003</v>
      </c>
      <c r="AA11" s="72">
        <v>2513</v>
      </c>
      <c r="AB11" s="72">
        <v>1019</v>
      </c>
      <c r="AC11" s="72">
        <v>1317</v>
      </c>
      <c r="AD11" s="72">
        <v>56</v>
      </c>
      <c r="AE11" s="72">
        <v>63</v>
      </c>
      <c r="AF11" s="72">
        <v>11</v>
      </c>
      <c r="AG11" s="72">
        <v>2057</v>
      </c>
      <c r="AH11" s="72">
        <v>204</v>
      </c>
      <c r="AI11" s="72">
        <v>267</v>
      </c>
      <c r="AJ11" s="72">
        <v>237</v>
      </c>
      <c r="AK11" s="72">
        <v>2015</v>
      </c>
      <c r="AL11" s="72">
        <v>230</v>
      </c>
      <c r="AM11" s="72">
        <v>2295</v>
      </c>
      <c r="AN11" s="72">
        <v>62</v>
      </c>
      <c r="AO11" s="72">
        <v>7645.7344499999999</v>
      </c>
      <c r="AP11" s="10" t="s">
        <v>155</v>
      </c>
      <c r="AQ11" s="72">
        <v>9163288.5485299993</v>
      </c>
      <c r="AR11" s="10" t="s">
        <v>202</v>
      </c>
      <c r="AS11" s="72">
        <v>1</v>
      </c>
      <c r="AT11" s="70">
        <f t="shared" si="0"/>
        <v>2513</v>
      </c>
    </row>
    <row r="12" spans="1:46" x14ac:dyDescent="0.25">
      <c r="A12" s="10" t="s">
        <v>145</v>
      </c>
      <c r="B12" s="10" t="s">
        <v>146</v>
      </c>
      <c r="C12" s="10" t="s">
        <v>198</v>
      </c>
      <c r="D12" s="10" t="s">
        <v>148</v>
      </c>
      <c r="E12" s="10" t="s">
        <v>203</v>
      </c>
      <c r="F12" s="10" t="s">
        <v>150</v>
      </c>
      <c r="G12" s="10" t="s">
        <v>151</v>
      </c>
      <c r="H12" s="10" t="s">
        <v>152</v>
      </c>
      <c r="I12" s="72">
        <v>905261</v>
      </c>
      <c r="J12" s="72">
        <v>13963</v>
      </c>
      <c r="K12" s="10" t="s">
        <v>204</v>
      </c>
      <c r="L12" s="10" t="s">
        <v>205</v>
      </c>
      <c r="M12" s="72">
        <v>8580</v>
      </c>
      <c r="N12" s="10" t="s">
        <v>145</v>
      </c>
      <c r="O12" s="10" t="s">
        <v>146</v>
      </c>
      <c r="P12" s="10" t="s">
        <v>198</v>
      </c>
      <c r="Q12" s="10" t="s">
        <v>148</v>
      </c>
      <c r="R12" s="10" t="s">
        <v>203</v>
      </c>
      <c r="S12" s="10" t="s">
        <v>150</v>
      </c>
      <c r="T12" s="10" t="s">
        <v>151</v>
      </c>
      <c r="U12" s="10" t="s">
        <v>152</v>
      </c>
      <c r="V12" s="72">
        <v>905261</v>
      </c>
      <c r="W12" s="72">
        <v>13963</v>
      </c>
      <c r="X12" s="10">
        <v>8579</v>
      </c>
      <c r="Y12" s="10" t="s">
        <v>203</v>
      </c>
      <c r="Z12" s="72">
        <v>0.34952</v>
      </c>
      <c r="AA12" s="72">
        <v>1671</v>
      </c>
      <c r="AB12" s="72">
        <v>848</v>
      </c>
      <c r="AC12" s="72">
        <v>645</v>
      </c>
      <c r="AD12" s="72">
        <v>15</v>
      </c>
      <c r="AE12" s="72">
        <v>57</v>
      </c>
      <c r="AF12" s="72">
        <v>31</v>
      </c>
      <c r="AG12" s="72">
        <v>1387</v>
      </c>
      <c r="AH12" s="72">
        <v>125</v>
      </c>
      <c r="AI12" s="72">
        <v>250</v>
      </c>
      <c r="AJ12" s="72">
        <v>244</v>
      </c>
      <c r="AK12" s="72">
        <v>1332</v>
      </c>
      <c r="AL12" s="72">
        <v>73</v>
      </c>
      <c r="AM12" s="72">
        <v>1606</v>
      </c>
      <c r="AN12" s="72">
        <v>0</v>
      </c>
      <c r="AO12" s="72">
        <v>4780.8423000000003</v>
      </c>
      <c r="AP12" s="10" t="s">
        <v>155</v>
      </c>
      <c r="AQ12" s="72">
        <v>9894411.5197599996</v>
      </c>
      <c r="AR12" s="10" t="s">
        <v>206</v>
      </c>
      <c r="AS12" s="72">
        <v>0.54101630844600002</v>
      </c>
      <c r="AT12" s="70">
        <f t="shared" si="0"/>
        <v>904.03825141326604</v>
      </c>
    </row>
    <row r="13" spans="1:46" x14ac:dyDescent="0.25">
      <c r="A13" s="10" t="s">
        <v>145</v>
      </c>
      <c r="B13" s="10" t="s">
        <v>146</v>
      </c>
      <c r="C13" s="10" t="s">
        <v>164</v>
      </c>
      <c r="D13" s="10" t="s">
        <v>148</v>
      </c>
      <c r="E13" s="10" t="s">
        <v>207</v>
      </c>
      <c r="F13" s="10" t="s">
        <v>150</v>
      </c>
      <c r="G13" s="10" t="s">
        <v>151</v>
      </c>
      <c r="H13" s="10" t="s">
        <v>152</v>
      </c>
      <c r="I13" s="72">
        <v>853927</v>
      </c>
      <c r="J13" s="72">
        <v>0</v>
      </c>
      <c r="K13" s="10" t="s">
        <v>208</v>
      </c>
      <c r="L13" s="10" t="s">
        <v>209</v>
      </c>
      <c r="M13" s="72">
        <v>8559</v>
      </c>
      <c r="N13" s="10" t="s">
        <v>145</v>
      </c>
      <c r="O13" s="10" t="s">
        <v>146</v>
      </c>
      <c r="P13" s="10" t="s">
        <v>164</v>
      </c>
      <c r="Q13" s="10" t="s">
        <v>148</v>
      </c>
      <c r="R13" s="10" t="s">
        <v>207</v>
      </c>
      <c r="S13" s="10" t="s">
        <v>150</v>
      </c>
      <c r="T13" s="10" t="s">
        <v>151</v>
      </c>
      <c r="U13" s="10" t="s">
        <v>152</v>
      </c>
      <c r="V13" s="72">
        <v>853927</v>
      </c>
      <c r="W13" s="72">
        <v>0</v>
      </c>
      <c r="X13" s="10">
        <v>8558</v>
      </c>
      <c r="Y13" s="10" t="s">
        <v>207</v>
      </c>
      <c r="Z13" s="72">
        <v>0.32969999999999999</v>
      </c>
      <c r="AA13" s="72">
        <v>2028</v>
      </c>
      <c r="AB13" s="72">
        <v>931</v>
      </c>
      <c r="AC13" s="72">
        <v>714</v>
      </c>
      <c r="AD13" s="72">
        <v>27</v>
      </c>
      <c r="AE13" s="72">
        <v>33</v>
      </c>
      <c r="AF13" s="72">
        <v>0</v>
      </c>
      <c r="AG13" s="72">
        <v>1775</v>
      </c>
      <c r="AH13" s="72">
        <v>61</v>
      </c>
      <c r="AI13" s="72">
        <v>74</v>
      </c>
      <c r="AJ13" s="72">
        <v>31</v>
      </c>
      <c r="AK13" s="72">
        <v>1539</v>
      </c>
      <c r="AL13" s="72">
        <v>81</v>
      </c>
      <c r="AM13" s="72">
        <v>1849</v>
      </c>
      <c r="AN13" s="72">
        <v>147</v>
      </c>
      <c r="AO13" s="72">
        <v>6151.0464099999999</v>
      </c>
      <c r="AP13" s="10" t="s">
        <v>155</v>
      </c>
      <c r="AQ13" s="72">
        <v>9191532.28675</v>
      </c>
      <c r="AR13" s="10" t="s">
        <v>210</v>
      </c>
      <c r="AS13" s="72">
        <v>0.358656427359</v>
      </c>
      <c r="AT13" s="70">
        <f t="shared" si="0"/>
        <v>727.35523468405199</v>
      </c>
    </row>
    <row r="14" spans="1:46" x14ac:dyDescent="0.25">
      <c r="A14" s="10" t="s">
        <v>145</v>
      </c>
      <c r="B14" s="10" t="s">
        <v>146</v>
      </c>
      <c r="C14" s="10" t="s">
        <v>169</v>
      </c>
      <c r="D14" s="10" t="s">
        <v>211</v>
      </c>
      <c r="E14" s="10" t="s">
        <v>212</v>
      </c>
      <c r="F14" s="10" t="s">
        <v>213</v>
      </c>
      <c r="G14" s="10" t="s">
        <v>151</v>
      </c>
      <c r="H14" s="10" t="s">
        <v>152</v>
      </c>
      <c r="I14" s="72">
        <v>598993</v>
      </c>
      <c r="J14" s="72">
        <v>0</v>
      </c>
      <c r="K14" s="10" t="s">
        <v>214</v>
      </c>
      <c r="L14" s="10" t="s">
        <v>215</v>
      </c>
      <c r="M14" s="72">
        <v>8597</v>
      </c>
      <c r="N14" s="10" t="s">
        <v>145</v>
      </c>
      <c r="O14" s="10" t="s">
        <v>146</v>
      </c>
      <c r="P14" s="10" t="s">
        <v>169</v>
      </c>
      <c r="Q14" s="10" t="s">
        <v>211</v>
      </c>
      <c r="R14" s="10" t="s">
        <v>212</v>
      </c>
      <c r="S14" s="10" t="s">
        <v>213</v>
      </c>
      <c r="T14" s="10" t="s">
        <v>151</v>
      </c>
      <c r="U14" s="10" t="s">
        <v>152</v>
      </c>
      <c r="V14" s="72">
        <v>598993</v>
      </c>
      <c r="W14" s="72">
        <v>0</v>
      </c>
      <c r="X14" s="10">
        <v>8596</v>
      </c>
      <c r="Y14" s="10" t="s">
        <v>212</v>
      </c>
      <c r="Z14" s="72">
        <v>0.23127</v>
      </c>
      <c r="AA14" s="72">
        <v>1314</v>
      </c>
      <c r="AB14" s="72">
        <v>602</v>
      </c>
      <c r="AC14" s="72">
        <v>665</v>
      </c>
      <c r="AD14" s="72">
        <v>33</v>
      </c>
      <c r="AE14" s="72">
        <v>73</v>
      </c>
      <c r="AF14" s="72">
        <v>0</v>
      </c>
      <c r="AG14" s="72">
        <v>979</v>
      </c>
      <c r="AH14" s="72">
        <v>132</v>
      </c>
      <c r="AI14" s="72">
        <v>192</v>
      </c>
      <c r="AJ14" s="72">
        <v>72</v>
      </c>
      <c r="AK14" s="72">
        <v>866</v>
      </c>
      <c r="AL14" s="72">
        <v>110</v>
      </c>
      <c r="AM14" s="72">
        <v>1171</v>
      </c>
      <c r="AN14" s="72">
        <v>34</v>
      </c>
      <c r="AO14" s="72">
        <v>5681.6707699999997</v>
      </c>
      <c r="AP14" s="10" t="s">
        <v>155</v>
      </c>
      <c r="AQ14" s="72">
        <v>6447486.5659699999</v>
      </c>
      <c r="AR14" s="10" t="s">
        <v>216</v>
      </c>
      <c r="AS14" s="72">
        <v>0.13555820646899999</v>
      </c>
      <c r="AT14" s="70">
        <f t="shared" si="0"/>
        <v>178.123483300266</v>
      </c>
    </row>
    <row r="15" spans="1:46" x14ac:dyDescent="0.25">
      <c r="A15" s="10" t="s">
        <v>145</v>
      </c>
      <c r="B15" s="10" t="s">
        <v>146</v>
      </c>
      <c r="C15" s="10" t="s">
        <v>217</v>
      </c>
      <c r="D15" s="10" t="s">
        <v>158</v>
      </c>
      <c r="E15" s="10" t="s">
        <v>218</v>
      </c>
      <c r="F15" s="10" t="s">
        <v>160</v>
      </c>
      <c r="G15" s="10" t="s">
        <v>151</v>
      </c>
      <c r="H15" s="10" t="s">
        <v>152</v>
      </c>
      <c r="I15" s="72">
        <v>1189554</v>
      </c>
      <c r="J15" s="72">
        <v>3929</v>
      </c>
      <c r="K15" s="10" t="s">
        <v>219</v>
      </c>
      <c r="L15" s="10" t="s">
        <v>220</v>
      </c>
      <c r="M15" s="72">
        <v>8577</v>
      </c>
      <c r="N15" s="10" t="s">
        <v>145</v>
      </c>
      <c r="O15" s="10" t="s">
        <v>146</v>
      </c>
      <c r="P15" s="10" t="s">
        <v>217</v>
      </c>
      <c r="Q15" s="10" t="s">
        <v>158</v>
      </c>
      <c r="R15" s="10" t="s">
        <v>218</v>
      </c>
      <c r="S15" s="10" t="s">
        <v>160</v>
      </c>
      <c r="T15" s="10" t="s">
        <v>151</v>
      </c>
      <c r="U15" s="10" t="s">
        <v>152</v>
      </c>
      <c r="V15" s="72">
        <v>1189554</v>
      </c>
      <c r="W15" s="72">
        <v>3929</v>
      </c>
      <c r="X15" s="10">
        <v>8576</v>
      </c>
      <c r="Y15" s="10" t="s">
        <v>218</v>
      </c>
      <c r="Z15" s="72">
        <v>0.45928000000000002</v>
      </c>
      <c r="AA15" s="72">
        <v>1756</v>
      </c>
      <c r="AB15" s="72">
        <v>807</v>
      </c>
      <c r="AC15" s="72">
        <v>872</v>
      </c>
      <c r="AD15" s="72">
        <v>38</v>
      </c>
      <c r="AE15" s="72">
        <v>52</v>
      </c>
      <c r="AF15" s="72">
        <v>34</v>
      </c>
      <c r="AG15" s="72">
        <v>1463</v>
      </c>
      <c r="AH15" s="72">
        <v>40</v>
      </c>
      <c r="AI15" s="72">
        <v>201</v>
      </c>
      <c r="AJ15" s="72">
        <v>90</v>
      </c>
      <c r="AK15" s="72">
        <v>1447</v>
      </c>
      <c r="AL15" s="72">
        <v>135</v>
      </c>
      <c r="AM15" s="72">
        <v>1656</v>
      </c>
      <c r="AN15" s="72">
        <v>130</v>
      </c>
      <c r="AO15" s="72">
        <v>3823.37572</v>
      </c>
      <c r="AP15" s="10" t="s">
        <v>155</v>
      </c>
      <c r="AQ15" s="72">
        <v>12846497.6381</v>
      </c>
      <c r="AR15" s="10" t="s">
        <v>221</v>
      </c>
      <c r="AS15" s="72">
        <v>0.29206694779999998</v>
      </c>
      <c r="AT15" s="70">
        <f t="shared" si="0"/>
        <v>512.86956033679996</v>
      </c>
    </row>
    <row r="16" spans="1:46" x14ac:dyDescent="0.25">
      <c r="A16" s="10" t="s">
        <v>145</v>
      </c>
      <c r="B16" s="10" t="s">
        <v>146</v>
      </c>
      <c r="C16" s="10" t="s">
        <v>182</v>
      </c>
      <c r="D16" s="10" t="s">
        <v>158</v>
      </c>
      <c r="E16" s="10" t="s">
        <v>222</v>
      </c>
      <c r="F16" s="10" t="s">
        <v>160</v>
      </c>
      <c r="G16" s="10" t="s">
        <v>151</v>
      </c>
      <c r="H16" s="10" t="s">
        <v>152</v>
      </c>
      <c r="I16" s="72">
        <v>2968139</v>
      </c>
      <c r="J16" s="72">
        <v>2542</v>
      </c>
      <c r="K16" s="10" t="s">
        <v>223</v>
      </c>
      <c r="L16" s="10" t="s">
        <v>224</v>
      </c>
      <c r="M16" s="72">
        <v>8569</v>
      </c>
      <c r="N16" s="10" t="s">
        <v>145</v>
      </c>
      <c r="O16" s="10" t="s">
        <v>146</v>
      </c>
      <c r="P16" s="10" t="s">
        <v>182</v>
      </c>
      <c r="Q16" s="10" t="s">
        <v>158</v>
      </c>
      <c r="R16" s="10" t="s">
        <v>222</v>
      </c>
      <c r="S16" s="10" t="s">
        <v>160</v>
      </c>
      <c r="T16" s="10" t="s">
        <v>151</v>
      </c>
      <c r="U16" s="10" t="s">
        <v>152</v>
      </c>
      <c r="V16" s="72">
        <v>2968139</v>
      </c>
      <c r="W16" s="72">
        <v>2542</v>
      </c>
      <c r="X16" s="10">
        <v>8568</v>
      </c>
      <c r="Y16" s="10" t="s">
        <v>222</v>
      </c>
      <c r="Z16" s="72">
        <v>1.1459999999999999</v>
      </c>
      <c r="AA16" s="72">
        <v>3708</v>
      </c>
      <c r="AB16" s="72">
        <v>1533</v>
      </c>
      <c r="AC16" s="72">
        <v>1507</v>
      </c>
      <c r="AD16" s="72">
        <v>113</v>
      </c>
      <c r="AE16" s="72">
        <v>22</v>
      </c>
      <c r="AF16" s="72">
        <v>44</v>
      </c>
      <c r="AG16" s="72">
        <v>2866</v>
      </c>
      <c r="AH16" s="72">
        <v>51</v>
      </c>
      <c r="AI16" s="72">
        <v>525</v>
      </c>
      <c r="AJ16" s="72">
        <v>85</v>
      </c>
      <c r="AK16" s="72">
        <v>2526</v>
      </c>
      <c r="AL16" s="72">
        <v>111</v>
      </c>
      <c r="AM16" s="72">
        <v>3356</v>
      </c>
      <c r="AN16" s="72">
        <v>259</v>
      </c>
      <c r="AO16" s="72">
        <v>3235.6020899999999</v>
      </c>
      <c r="AP16" s="10" t="s">
        <v>155</v>
      </c>
      <c r="AQ16" s="72">
        <v>31975971.983399998</v>
      </c>
      <c r="AR16" s="10" t="s">
        <v>225</v>
      </c>
      <c r="AS16" s="72">
        <v>1.8017923162900001E-2</v>
      </c>
      <c r="AT16" s="70">
        <f t="shared" si="0"/>
        <v>66.810459088033198</v>
      </c>
    </row>
    <row r="17" spans="1:46" x14ac:dyDescent="0.25">
      <c r="A17" s="10" t="s">
        <v>145</v>
      </c>
      <c r="B17" s="10" t="s">
        <v>146</v>
      </c>
      <c r="C17" s="10" t="s">
        <v>198</v>
      </c>
      <c r="D17" s="10" t="s">
        <v>183</v>
      </c>
      <c r="E17" s="10" t="s">
        <v>226</v>
      </c>
      <c r="F17" s="10" t="s">
        <v>185</v>
      </c>
      <c r="G17" s="10" t="s">
        <v>151</v>
      </c>
      <c r="H17" s="10" t="s">
        <v>152</v>
      </c>
      <c r="I17" s="72">
        <v>329862</v>
      </c>
      <c r="J17" s="72">
        <v>0</v>
      </c>
      <c r="K17" s="10" t="s">
        <v>227</v>
      </c>
      <c r="L17" s="10" t="s">
        <v>228</v>
      </c>
      <c r="M17" s="72">
        <v>8578</v>
      </c>
      <c r="N17" s="10" t="s">
        <v>145</v>
      </c>
      <c r="O17" s="10" t="s">
        <v>146</v>
      </c>
      <c r="P17" s="10" t="s">
        <v>198</v>
      </c>
      <c r="Q17" s="10" t="s">
        <v>183</v>
      </c>
      <c r="R17" s="10" t="s">
        <v>226</v>
      </c>
      <c r="S17" s="10" t="s">
        <v>185</v>
      </c>
      <c r="T17" s="10" t="s">
        <v>151</v>
      </c>
      <c r="U17" s="10" t="s">
        <v>152</v>
      </c>
      <c r="V17" s="72">
        <v>329862</v>
      </c>
      <c r="W17" s="72">
        <v>0</v>
      </c>
      <c r="X17" s="10">
        <v>8577</v>
      </c>
      <c r="Y17" s="10" t="s">
        <v>226</v>
      </c>
      <c r="Z17" s="72">
        <v>0.12736</v>
      </c>
      <c r="AA17" s="72">
        <v>1097</v>
      </c>
      <c r="AB17" s="72">
        <v>554</v>
      </c>
      <c r="AC17" s="72">
        <v>338</v>
      </c>
      <c r="AD17" s="72">
        <v>0</v>
      </c>
      <c r="AE17" s="72">
        <v>16</v>
      </c>
      <c r="AF17" s="72">
        <v>50</v>
      </c>
      <c r="AG17" s="72">
        <v>1026</v>
      </c>
      <c r="AH17" s="72">
        <v>54</v>
      </c>
      <c r="AI17" s="72">
        <v>35</v>
      </c>
      <c r="AJ17" s="72">
        <v>98</v>
      </c>
      <c r="AK17" s="72">
        <v>1026</v>
      </c>
      <c r="AL17" s="72">
        <v>64</v>
      </c>
      <c r="AM17" s="72">
        <v>1061</v>
      </c>
      <c r="AN17" s="72">
        <v>0</v>
      </c>
      <c r="AO17" s="72">
        <v>8613.3793999999998</v>
      </c>
      <c r="AP17" s="10" t="s">
        <v>155</v>
      </c>
      <c r="AQ17" s="72">
        <v>3550595.1073599998</v>
      </c>
      <c r="AR17" s="10" t="s">
        <v>229</v>
      </c>
      <c r="AS17" s="72">
        <v>0.82158634027999999</v>
      </c>
      <c r="AT17" s="70">
        <f t="shared" si="0"/>
        <v>901.28021528715999</v>
      </c>
    </row>
    <row r="18" spans="1:46" x14ac:dyDescent="0.25">
      <c r="A18" s="10" t="s">
        <v>145</v>
      </c>
      <c r="B18" s="10" t="s">
        <v>146</v>
      </c>
      <c r="C18" s="10" t="s">
        <v>230</v>
      </c>
      <c r="D18" s="10" t="s">
        <v>158</v>
      </c>
      <c r="E18" s="10" t="s">
        <v>231</v>
      </c>
      <c r="F18" s="10" t="s">
        <v>160</v>
      </c>
      <c r="G18" s="10" t="s">
        <v>151</v>
      </c>
      <c r="H18" s="10" t="s">
        <v>152</v>
      </c>
      <c r="I18" s="72">
        <v>454139</v>
      </c>
      <c r="J18" s="72">
        <v>0</v>
      </c>
      <c r="K18" s="10" t="s">
        <v>232</v>
      </c>
      <c r="L18" s="10" t="s">
        <v>233</v>
      </c>
      <c r="M18" s="72">
        <v>8582</v>
      </c>
      <c r="N18" s="10" t="s">
        <v>145</v>
      </c>
      <c r="O18" s="10" t="s">
        <v>146</v>
      </c>
      <c r="P18" s="10" t="s">
        <v>230</v>
      </c>
      <c r="Q18" s="10" t="s">
        <v>158</v>
      </c>
      <c r="R18" s="10" t="s">
        <v>231</v>
      </c>
      <c r="S18" s="10" t="s">
        <v>160</v>
      </c>
      <c r="T18" s="10" t="s">
        <v>151</v>
      </c>
      <c r="U18" s="10" t="s">
        <v>152</v>
      </c>
      <c r="V18" s="72">
        <v>454139</v>
      </c>
      <c r="W18" s="72">
        <v>0</v>
      </c>
      <c r="X18" s="10">
        <v>8581</v>
      </c>
      <c r="Y18" s="10" t="s">
        <v>231</v>
      </c>
      <c r="Z18" s="72">
        <v>0.17534</v>
      </c>
      <c r="AA18" s="72">
        <v>1026</v>
      </c>
      <c r="AB18" s="72">
        <v>458</v>
      </c>
      <c r="AC18" s="72">
        <v>137</v>
      </c>
      <c r="AD18" s="72">
        <v>0</v>
      </c>
      <c r="AE18" s="72">
        <v>12</v>
      </c>
      <c r="AF18" s="72">
        <v>0</v>
      </c>
      <c r="AG18" s="72">
        <v>823</v>
      </c>
      <c r="AH18" s="72">
        <v>51</v>
      </c>
      <c r="AI18" s="72">
        <v>132</v>
      </c>
      <c r="AJ18" s="72">
        <v>54</v>
      </c>
      <c r="AK18" s="72">
        <v>823</v>
      </c>
      <c r="AL18" s="72">
        <v>0</v>
      </c>
      <c r="AM18" s="72">
        <v>955</v>
      </c>
      <c r="AN18" s="72">
        <v>0</v>
      </c>
      <c r="AO18" s="72">
        <v>5851.4885400000003</v>
      </c>
      <c r="AP18" s="10" t="s">
        <v>155</v>
      </c>
      <c r="AQ18" s="72">
        <v>4888290.37928</v>
      </c>
      <c r="AR18" s="10" t="s">
        <v>234</v>
      </c>
      <c r="AS18" s="72">
        <v>0.54084638565300003</v>
      </c>
      <c r="AT18" s="70">
        <f t="shared" si="0"/>
        <v>554.90839167997808</v>
      </c>
    </row>
    <row r="19" spans="1:46" x14ac:dyDescent="0.25">
      <c r="A19" s="10" t="s">
        <v>145</v>
      </c>
      <c r="B19" s="10" t="s">
        <v>146</v>
      </c>
      <c r="C19" s="10" t="s">
        <v>235</v>
      </c>
      <c r="D19" s="10" t="s">
        <v>183</v>
      </c>
      <c r="E19" s="10" t="s">
        <v>236</v>
      </c>
      <c r="F19" s="10" t="s">
        <v>185</v>
      </c>
      <c r="G19" s="10" t="s">
        <v>151</v>
      </c>
      <c r="H19" s="10" t="s">
        <v>152</v>
      </c>
      <c r="I19" s="72">
        <v>976619</v>
      </c>
      <c r="J19" s="72">
        <v>0</v>
      </c>
      <c r="K19" s="10" t="s">
        <v>237</v>
      </c>
      <c r="L19" s="10" t="s">
        <v>238</v>
      </c>
      <c r="M19" s="72">
        <v>8681</v>
      </c>
      <c r="N19" s="10" t="s">
        <v>145</v>
      </c>
      <c r="O19" s="10" t="s">
        <v>146</v>
      </c>
      <c r="P19" s="10" t="s">
        <v>235</v>
      </c>
      <c r="Q19" s="10" t="s">
        <v>183</v>
      </c>
      <c r="R19" s="10" t="s">
        <v>236</v>
      </c>
      <c r="S19" s="10" t="s">
        <v>185</v>
      </c>
      <c r="T19" s="10" t="s">
        <v>151</v>
      </c>
      <c r="U19" s="10" t="s">
        <v>152</v>
      </c>
      <c r="V19" s="72">
        <v>976619</v>
      </c>
      <c r="W19" s="72">
        <v>0</v>
      </c>
      <c r="X19" s="10">
        <v>8680</v>
      </c>
      <c r="Y19" s="10" t="s">
        <v>236</v>
      </c>
      <c r="Z19" s="72">
        <v>0.37707000000000002</v>
      </c>
      <c r="AA19" s="72">
        <v>1586</v>
      </c>
      <c r="AB19" s="72">
        <v>745</v>
      </c>
      <c r="AC19" s="72">
        <v>543</v>
      </c>
      <c r="AD19" s="72">
        <v>10</v>
      </c>
      <c r="AE19" s="72">
        <v>57</v>
      </c>
      <c r="AF19" s="72">
        <v>35</v>
      </c>
      <c r="AG19" s="72">
        <v>1347</v>
      </c>
      <c r="AH19" s="72">
        <v>240</v>
      </c>
      <c r="AI19" s="72">
        <v>171</v>
      </c>
      <c r="AJ19" s="72">
        <v>346</v>
      </c>
      <c r="AK19" s="72">
        <v>1251</v>
      </c>
      <c r="AL19" s="72">
        <v>76</v>
      </c>
      <c r="AM19" s="72">
        <v>1506</v>
      </c>
      <c r="AN19" s="72">
        <v>22</v>
      </c>
      <c r="AO19" s="72">
        <v>4206.1155799999997</v>
      </c>
      <c r="AP19" s="10" t="s">
        <v>155</v>
      </c>
      <c r="AQ19" s="72">
        <v>10512205.855799999</v>
      </c>
      <c r="AR19" s="10" t="s">
        <v>239</v>
      </c>
      <c r="AS19" s="72">
        <v>0.71277187827699995</v>
      </c>
      <c r="AT19" s="70">
        <f t="shared" si="0"/>
        <v>1130.4561989473218</v>
      </c>
    </row>
    <row r="20" spans="1:46" x14ac:dyDescent="0.25">
      <c r="A20" s="10" t="s">
        <v>145</v>
      </c>
      <c r="B20" s="10" t="s">
        <v>146</v>
      </c>
      <c r="C20" s="10" t="s">
        <v>147</v>
      </c>
      <c r="D20" s="10" t="s">
        <v>183</v>
      </c>
      <c r="E20" s="10" t="s">
        <v>240</v>
      </c>
      <c r="F20" s="10" t="s">
        <v>185</v>
      </c>
      <c r="G20" s="10" t="s">
        <v>151</v>
      </c>
      <c r="H20" s="10" t="s">
        <v>152</v>
      </c>
      <c r="I20" s="72">
        <v>402734</v>
      </c>
      <c r="J20" s="72">
        <v>0</v>
      </c>
      <c r="K20" s="10" t="s">
        <v>241</v>
      </c>
      <c r="L20" s="10" t="s">
        <v>242</v>
      </c>
      <c r="M20" s="72">
        <v>8554</v>
      </c>
      <c r="N20" s="10" t="s">
        <v>145</v>
      </c>
      <c r="O20" s="10" t="s">
        <v>146</v>
      </c>
      <c r="P20" s="10" t="s">
        <v>147</v>
      </c>
      <c r="Q20" s="10" t="s">
        <v>183</v>
      </c>
      <c r="R20" s="10" t="s">
        <v>240</v>
      </c>
      <c r="S20" s="10" t="s">
        <v>185</v>
      </c>
      <c r="T20" s="10" t="s">
        <v>151</v>
      </c>
      <c r="U20" s="10" t="s">
        <v>152</v>
      </c>
      <c r="V20" s="72">
        <v>402734</v>
      </c>
      <c r="W20" s="72">
        <v>0</v>
      </c>
      <c r="X20" s="10">
        <v>8553</v>
      </c>
      <c r="Y20" s="10" t="s">
        <v>240</v>
      </c>
      <c r="Z20" s="72">
        <v>0.15548999999999999</v>
      </c>
      <c r="AA20" s="72">
        <v>1201</v>
      </c>
      <c r="AB20" s="72">
        <v>625</v>
      </c>
      <c r="AC20" s="72">
        <v>410</v>
      </c>
      <c r="AD20" s="72">
        <v>24</v>
      </c>
      <c r="AE20" s="72">
        <v>24</v>
      </c>
      <c r="AF20" s="72">
        <v>0</v>
      </c>
      <c r="AG20" s="72">
        <v>1058</v>
      </c>
      <c r="AH20" s="72">
        <v>31</v>
      </c>
      <c r="AI20" s="72">
        <v>118</v>
      </c>
      <c r="AJ20" s="72">
        <v>116</v>
      </c>
      <c r="AK20" s="72">
        <v>1009</v>
      </c>
      <c r="AL20" s="72">
        <v>96</v>
      </c>
      <c r="AM20" s="72">
        <v>1163</v>
      </c>
      <c r="AN20" s="72">
        <v>87</v>
      </c>
      <c r="AO20" s="72">
        <v>7723.9693900000002</v>
      </c>
      <c r="AP20" s="10" t="s">
        <v>155</v>
      </c>
      <c r="AQ20" s="72">
        <v>4334967.9051200002</v>
      </c>
      <c r="AR20" s="10" t="s">
        <v>243</v>
      </c>
      <c r="AS20" s="72">
        <v>0.42633316919000003</v>
      </c>
      <c r="AT20" s="70">
        <f t="shared" si="0"/>
        <v>512.02613619719</v>
      </c>
    </row>
    <row r="21" spans="1:46" x14ac:dyDescent="0.25">
      <c r="A21" s="10" t="s">
        <v>145</v>
      </c>
      <c r="B21" s="10" t="s">
        <v>146</v>
      </c>
      <c r="C21" s="10" t="s">
        <v>147</v>
      </c>
      <c r="D21" s="10" t="s">
        <v>158</v>
      </c>
      <c r="E21" s="10" t="s">
        <v>244</v>
      </c>
      <c r="F21" s="10" t="s">
        <v>160</v>
      </c>
      <c r="G21" s="10" t="s">
        <v>151</v>
      </c>
      <c r="H21" s="10" t="s">
        <v>152</v>
      </c>
      <c r="I21" s="72">
        <v>924494</v>
      </c>
      <c r="J21" s="72">
        <v>16035</v>
      </c>
      <c r="K21" s="10" t="s">
        <v>245</v>
      </c>
      <c r="L21" s="10" t="s">
        <v>246</v>
      </c>
      <c r="M21" s="72">
        <v>8555</v>
      </c>
      <c r="N21" s="10" t="s">
        <v>145</v>
      </c>
      <c r="O21" s="10" t="s">
        <v>146</v>
      </c>
      <c r="P21" s="10" t="s">
        <v>147</v>
      </c>
      <c r="Q21" s="10" t="s">
        <v>158</v>
      </c>
      <c r="R21" s="10" t="s">
        <v>244</v>
      </c>
      <c r="S21" s="10" t="s">
        <v>160</v>
      </c>
      <c r="T21" s="10" t="s">
        <v>151</v>
      </c>
      <c r="U21" s="10" t="s">
        <v>152</v>
      </c>
      <c r="V21" s="72">
        <v>924494</v>
      </c>
      <c r="W21" s="72">
        <v>16035</v>
      </c>
      <c r="X21" s="10">
        <v>8554</v>
      </c>
      <c r="Y21" s="10" t="s">
        <v>244</v>
      </c>
      <c r="Z21" s="72">
        <v>0.35693999999999998</v>
      </c>
      <c r="AA21" s="72">
        <v>844</v>
      </c>
      <c r="AB21" s="72">
        <v>409</v>
      </c>
      <c r="AC21" s="72">
        <v>239</v>
      </c>
      <c r="AD21" s="72">
        <v>0</v>
      </c>
      <c r="AE21" s="72">
        <v>13</v>
      </c>
      <c r="AF21" s="72">
        <v>23</v>
      </c>
      <c r="AG21" s="72">
        <v>766</v>
      </c>
      <c r="AH21" s="72">
        <v>54</v>
      </c>
      <c r="AI21" s="72">
        <v>34</v>
      </c>
      <c r="AJ21" s="72">
        <v>68</v>
      </c>
      <c r="AK21" s="72">
        <v>674</v>
      </c>
      <c r="AL21" s="72">
        <v>30</v>
      </c>
      <c r="AM21" s="72">
        <v>797</v>
      </c>
      <c r="AN21" s="72">
        <v>0</v>
      </c>
      <c r="AO21" s="72">
        <v>2364.54306</v>
      </c>
      <c r="AP21" s="10" t="s">
        <v>155</v>
      </c>
      <c r="AQ21" s="72">
        <v>10123746.044</v>
      </c>
      <c r="AR21" s="10" t="s">
        <v>247</v>
      </c>
      <c r="AS21" s="72">
        <v>0.63719185516400001</v>
      </c>
      <c r="AT21" s="70">
        <f t="shared" si="0"/>
        <v>537.78992575841596</v>
      </c>
    </row>
    <row r="22" spans="1:46" x14ac:dyDescent="0.25">
      <c r="A22" s="10" t="s">
        <v>145</v>
      </c>
      <c r="B22" s="10" t="s">
        <v>146</v>
      </c>
      <c r="C22" s="10" t="s">
        <v>230</v>
      </c>
      <c r="D22" s="10" t="s">
        <v>183</v>
      </c>
      <c r="E22" s="10" t="s">
        <v>248</v>
      </c>
      <c r="F22" s="10" t="s">
        <v>185</v>
      </c>
      <c r="G22" s="10" t="s">
        <v>151</v>
      </c>
      <c r="H22" s="10" t="s">
        <v>152</v>
      </c>
      <c r="I22" s="72">
        <v>483859</v>
      </c>
      <c r="J22" s="72">
        <v>0</v>
      </c>
      <c r="K22" s="10" t="s">
        <v>249</v>
      </c>
      <c r="L22" s="10" t="s">
        <v>250</v>
      </c>
      <c r="M22" s="72">
        <v>8581</v>
      </c>
      <c r="N22" s="10" t="s">
        <v>145</v>
      </c>
      <c r="O22" s="10" t="s">
        <v>146</v>
      </c>
      <c r="P22" s="10" t="s">
        <v>230</v>
      </c>
      <c r="Q22" s="10" t="s">
        <v>183</v>
      </c>
      <c r="R22" s="10" t="s">
        <v>248</v>
      </c>
      <c r="S22" s="10" t="s">
        <v>185</v>
      </c>
      <c r="T22" s="10" t="s">
        <v>151</v>
      </c>
      <c r="U22" s="10" t="s">
        <v>152</v>
      </c>
      <c r="V22" s="72">
        <v>483859</v>
      </c>
      <c r="W22" s="72">
        <v>0</v>
      </c>
      <c r="X22" s="10">
        <v>8580</v>
      </c>
      <c r="Y22" s="10" t="s">
        <v>248</v>
      </c>
      <c r="Z22" s="72">
        <v>0.18681</v>
      </c>
      <c r="AA22" s="72">
        <v>1120</v>
      </c>
      <c r="AB22" s="72">
        <v>617</v>
      </c>
      <c r="AC22" s="72">
        <v>413</v>
      </c>
      <c r="AD22" s="72">
        <v>0</v>
      </c>
      <c r="AE22" s="72">
        <v>48</v>
      </c>
      <c r="AF22" s="72">
        <v>87</v>
      </c>
      <c r="AG22" s="72">
        <v>990</v>
      </c>
      <c r="AH22" s="72">
        <v>139</v>
      </c>
      <c r="AI22" s="72">
        <v>51</v>
      </c>
      <c r="AJ22" s="72">
        <v>159</v>
      </c>
      <c r="AK22" s="72">
        <v>908</v>
      </c>
      <c r="AL22" s="72">
        <v>145</v>
      </c>
      <c r="AM22" s="72">
        <v>1041</v>
      </c>
      <c r="AN22" s="72">
        <v>0</v>
      </c>
      <c r="AO22" s="72">
        <v>5995.3963899999999</v>
      </c>
      <c r="AP22" s="10" t="s">
        <v>155</v>
      </c>
      <c r="AQ22" s="72">
        <v>5208181.0690900004</v>
      </c>
      <c r="AR22" s="10" t="s">
        <v>251</v>
      </c>
      <c r="AS22" s="72">
        <v>0.65446750312500002</v>
      </c>
      <c r="AT22" s="70">
        <f t="shared" si="0"/>
        <v>733.00360350000005</v>
      </c>
    </row>
    <row r="23" spans="1:46" x14ac:dyDescent="0.25">
      <c r="A23" s="10" t="s">
        <v>145</v>
      </c>
      <c r="B23" s="10" t="s">
        <v>146</v>
      </c>
      <c r="C23" s="10" t="s">
        <v>230</v>
      </c>
      <c r="D23" s="10" t="s">
        <v>148</v>
      </c>
      <c r="E23" s="10" t="s">
        <v>252</v>
      </c>
      <c r="F23" s="10" t="s">
        <v>150</v>
      </c>
      <c r="G23" s="10" t="s">
        <v>151</v>
      </c>
      <c r="H23" s="10" t="s">
        <v>152</v>
      </c>
      <c r="I23" s="72">
        <v>357089</v>
      </c>
      <c r="J23" s="72">
        <v>0</v>
      </c>
      <c r="K23" s="10" t="s">
        <v>253</v>
      </c>
      <c r="L23" s="10" t="s">
        <v>254</v>
      </c>
      <c r="M23" s="72">
        <v>8583</v>
      </c>
      <c r="N23" s="10" t="s">
        <v>145</v>
      </c>
      <c r="O23" s="10" t="s">
        <v>146</v>
      </c>
      <c r="P23" s="10" t="s">
        <v>230</v>
      </c>
      <c r="Q23" s="10" t="s">
        <v>148</v>
      </c>
      <c r="R23" s="10" t="s">
        <v>252</v>
      </c>
      <c r="S23" s="10" t="s">
        <v>150</v>
      </c>
      <c r="T23" s="10" t="s">
        <v>151</v>
      </c>
      <c r="U23" s="10" t="s">
        <v>152</v>
      </c>
      <c r="V23" s="72">
        <v>357089</v>
      </c>
      <c r="W23" s="72">
        <v>0</v>
      </c>
      <c r="X23" s="10">
        <v>8582</v>
      </c>
      <c r="Y23" s="10" t="s">
        <v>252</v>
      </c>
      <c r="Z23" s="72">
        <v>0.13786999999999999</v>
      </c>
      <c r="AA23" s="72">
        <v>538</v>
      </c>
      <c r="AB23" s="72">
        <v>313</v>
      </c>
      <c r="AC23" s="72">
        <v>48</v>
      </c>
      <c r="AD23" s="72">
        <v>0</v>
      </c>
      <c r="AE23" s="72">
        <v>0</v>
      </c>
      <c r="AF23" s="72">
        <v>25</v>
      </c>
      <c r="AG23" s="72">
        <v>439</v>
      </c>
      <c r="AH23" s="72">
        <v>84</v>
      </c>
      <c r="AI23" s="72">
        <v>73</v>
      </c>
      <c r="AJ23" s="72">
        <v>66</v>
      </c>
      <c r="AK23" s="72">
        <v>439</v>
      </c>
      <c r="AL23" s="72">
        <v>0</v>
      </c>
      <c r="AM23" s="72">
        <v>512</v>
      </c>
      <c r="AN23" s="72">
        <v>0</v>
      </c>
      <c r="AO23" s="72">
        <v>3902.2267400000001</v>
      </c>
      <c r="AP23" s="10" t="s">
        <v>155</v>
      </c>
      <c r="AQ23" s="72">
        <v>3843659.4324500002</v>
      </c>
      <c r="AR23" s="10" t="s">
        <v>255</v>
      </c>
      <c r="AS23" s="72">
        <v>0.99999999999699996</v>
      </c>
      <c r="AT23" s="70">
        <f t="shared" si="0"/>
        <v>537.99999999838599</v>
      </c>
    </row>
    <row r="24" spans="1:46" x14ac:dyDescent="0.25">
      <c r="A24" s="10" t="s">
        <v>145</v>
      </c>
      <c r="B24" s="10" t="s">
        <v>146</v>
      </c>
      <c r="C24" s="10" t="s">
        <v>230</v>
      </c>
      <c r="D24" s="10" t="s">
        <v>256</v>
      </c>
      <c r="E24" s="10" t="s">
        <v>257</v>
      </c>
      <c r="F24" s="10" t="s">
        <v>258</v>
      </c>
      <c r="G24" s="10" t="s">
        <v>151</v>
      </c>
      <c r="H24" s="10" t="s">
        <v>152</v>
      </c>
      <c r="I24" s="72">
        <v>512705</v>
      </c>
      <c r="J24" s="72">
        <v>0</v>
      </c>
      <c r="K24" s="10" t="s">
        <v>259</v>
      </c>
      <c r="L24" s="10" t="s">
        <v>260</v>
      </c>
      <c r="M24" s="72">
        <v>8584</v>
      </c>
      <c r="N24" s="10" t="s">
        <v>145</v>
      </c>
      <c r="O24" s="10" t="s">
        <v>146</v>
      </c>
      <c r="P24" s="10" t="s">
        <v>230</v>
      </c>
      <c r="Q24" s="10" t="s">
        <v>256</v>
      </c>
      <c r="R24" s="10" t="s">
        <v>257</v>
      </c>
      <c r="S24" s="10" t="s">
        <v>258</v>
      </c>
      <c r="T24" s="10" t="s">
        <v>151</v>
      </c>
      <c r="U24" s="10" t="s">
        <v>152</v>
      </c>
      <c r="V24" s="72">
        <v>512705</v>
      </c>
      <c r="W24" s="72">
        <v>0</v>
      </c>
      <c r="X24" s="10">
        <v>8583</v>
      </c>
      <c r="Y24" s="10" t="s">
        <v>257</v>
      </c>
      <c r="Z24" s="72">
        <v>0.19794999999999999</v>
      </c>
      <c r="AA24" s="72">
        <v>1134</v>
      </c>
      <c r="AB24" s="72">
        <v>501</v>
      </c>
      <c r="AC24" s="72">
        <v>304</v>
      </c>
      <c r="AD24" s="72">
        <v>94</v>
      </c>
      <c r="AE24" s="72">
        <v>126</v>
      </c>
      <c r="AF24" s="72">
        <v>10</v>
      </c>
      <c r="AG24" s="72">
        <v>980</v>
      </c>
      <c r="AH24" s="72">
        <v>96</v>
      </c>
      <c r="AI24" s="72">
        <v>154</v>
      </c>
      <c r="AJ24" s="72">
        <v>77</v>
      </c>
      <c r="AK24" s="72">
        <v>789</v>
      </c>
      <c r="AL24" s="72">
        <v>13</v>
      </c>
      <c r="AM24" s="72">
        <v>1125</v>
      </c>
      <c r="AN24" s="72">
        <v>0</v>
      </c>
      <c r="AO24" s="72">
        <v>5728.7193699999998</v>
      </c>
      <c r="AP24" s="10" t="s">
        <v>155</v>
      </c>
      <c r="AQ24" s="72">
        <v>5518694.6865100004</v>
      </c>
      <c r="AR24" s="10" t="s">
        <v>261</v>
      </c>
      <c r="AS24" s="72">
        <v>0.99999999999800004</v>
      </c>
      <c r="AT24" s="70">
        <f t="shared" si="0"/>
        <v>1133.9999999977319</v>
      </c>
    </row>
    <row r="25" spans="1:46" x14ac:dyDescent="0.25">
      <c r="A25" s="10" t="s">
        <v>145</v>
      </c>
      <c r="B25" s="10" t="s">
        <v>146</v>
      </c>
      <c r="C25" s="10" t="s">
        <v>235</v>
      </c>
      <c r="D25" s="10" t="s">
        <v>158</v>
      </c>
      <c r="E25" s="10" t="s">
        <v>262</v>
      </c>
      <c r="F25" s="10" t="s">
        <v>160</v>
      </c>
      <c r="G25" s="10" t="s">
        <v>151</v>
      </c>
      <c r="H25" s="10" t="s">
        <v>152</v>
      </c>
      <c r="I25" s="72">
        <v>1609799</v>
      </c>
      <c r="J25" s="72">
        <v>2214</v>
      </c>
      <c r="K25" s="10" t="s">
        <v>263</v>
      </c>
      <c r="L25" s="10" t="s">
        <v>264</v>
      </c>
      <c r="M25" s="72">
        <v>8682</v>
      </c>
      <c r="N25" s="10" t="s">
        <v>145</v>
      </c>
      <c r="O25" s="10" t="s">
        <v>146</v>
      </c>
      <c r="P25" s="10" t="s">
        <v>235</v>
      </c>
      <c r="Q25" s="10" t="s">
        <v>158</v>
      </c>
      <c r="R25" s="10" t="s">
        <v>262</v>
      </c>
      <c r="S25" s="10" t="s">
        <v>160</v>
      </c>
      <c r="T25" s="10" t="s">
        <v>151</v>
      </c>
      <c r="U25" s="10" t="s">
        <v>152</v>
      </c>
      <c r="V25" s="72">
        <v>1609799</v>
      </c>
      <c r="W25" s="72">
        <v>2214</v>
      </c>
      <c r="X25" s="10">
        <v>8681</v>
      </c>
      <c r="Y25" s="10" t="s">
        <v>262</v>
      </c>
      <c r="Z25" s="72">
        <v>0.62153999999999998</v>
      </c>
      <c r="AA25" s="72">
        <v>1659</v>
      </c>
      <c r="AB25" s="72">
        <v>691</v>
      </c>
      <c r="AC25" s="72">
        <v>829</v>
      </c>
      <c r="AD25" s="72">
        <v>47</v>
      </c>
      <c r="AE25" s="72">
        <v>71</v>
      </c>
      <c r="AF25" s="72">
        <v>42</v>
      </c>
      <c r="AG25" s="72">
        <v>1333</v>
      </c>
      <c r="AH25" s="72">
        <v>143</v>
      </c>
      <c r="AI25" s="72">
        <v>250</v>
      </c>
      <c r="AJ25" s="72">
        <v>231</v>
      </c>
      <c r="AK25" s="72">
        <v>1279</v>
      </c>
      <c r="AL25" s="72">
        <v>226</v>
      </c>
      <c r="AM25" s="72">
        <v>1543</v>
      </c>
      <c r="AN25" s="72">
        <v>151</v>
      </c>
      <c r="AO25" s="72">
        <v>2669.1765599999999</v>
      </c>
      <c r="AP25" s="10" t="s">
        <v>155</v>
      </c>
      <c r="AQ25" s="72">
        <v>17351483.571699999</v>
      </c>
      <c r="AR25" s="10" t="s">
        <v>265</v>
      </c>
      <c r="AS25" s="72">
        <v>0.21610078503399999</v>
      </c>
      <c r="AT25" s="70">
        <f t="shared" si="0"/>
        <v>358.511202371406</v>
      </c>
    </row>
    <row r="26" spans="1:46" x14ac:dyDescent="0.25">
      <c r="A26" s="10" t="s">
        <v>145</v>
      </c>
      <c r="B26" s="10" t="s">
        <v>146</v>
      </c>
      <c r="C26" s="10" t="s">
        <v>266</v>
      </c>
      <c r="D26" s="10" t="s">
        <v>158</v>
      </c>
      <c r="E26" s="10" t="s">
        <v>267</v>
      </c>
      <c r="F26" s="10" t="s">
        <v>160</v>
      </c>
      <c r="G26" s="10" t="s">
        <v>151</v>
      </c>
      <c r="H26" s="10" t="s">
        <v>152</v>
      </c>
      <c r="I26" s="72">
        <v>1702582</v>
      </c>
      <c r="J26" s="72">
        <v>0</v>
      </c>
      <c r="K26" s="10" t="s">
        <v>268</v>
      </c>
      <c r="L26" s="10" t="s">
        <v>269</v>
      </c>
      <c r="M26" s="72">
        <v>8693</v>
      </c>
      <c r="N26" s="10" t="s">
        <v>145</v>
      </c>
      <c r="O26" s="10" t="s">
        <v>146</v>
      </c>
      <c r="P26" s="10" t="s">
        <v>266</v>
      </c>
      <c r="Q26" s="10" t="s">
        <v>158</v>
      </c>
      <c r="R26" s="10" t="s">
        <v>267</v>
      </c>
      <c r="S26" s="10" t="s">
        <v>160</v>
      </c>
      <c r="T26" s="10" t="s">
        <v>151</v>
      </c>
      <c r="U26" s="10" t="s">
        <v>152</v>
      </c>
      <c r="V26" s="72">
        <v>1702582</v>
      </c>
      <c r="W26" s="72">
        <v>0</v>
      </c>
      <c r="X26" s="10">
        <v>8692</v>
      </c>
      <c r="Y26" s="10" t="s">
        <v>267</v>
      </c>
      <c r="Z26" s="72">
        <v>0.65737000000000001</v>
      </c>
      <c r="AA26" s="72">
        <v>1857</v>
      </c>
      <c r="AB26" s="72">
        <v>566</v>
      </c>
      <c r="AC26" s="72">
        <v>1664</v>
      </c>
      <c r="AD26" s="72">
        <v>203</v>
      </c>
      <c r="AE26" s="72">
        <v>144</v>
      </c>
      <c r="AF26" s="72">
        <v>85</v>
      </c>
      <c r="AG26" s="72">
        <v>1475</v>
      </c>
      <c r="AH26" s="72">
        <v>159</v>
      </c>
      <c r="AI26" s="72">
        <v>268</v>
      </c>
      <c r="AJ26" s="72">
        <v>138</v>
      </c>
      <c r="AK26" s="72">
        <v>1271</v>
      </c>
      <c r="AL26" s="72">
        <v>508</v>
      </c>
      <c r="AM26" s="72">
        <v>1716</v>
      </c>
      <c r="AN26" s="72">
        <v>511</v>
      </c>
      <c r="AO26" s="72">
        <v>2824.8931299999999</v>
      </c>
      <c r="AP26" s="10" t="s">
        <v>155</v>
      </c>
      <c r="AQ26" s="72">
        <v>18326387.6895</v>
      </c>
      <c r="AR26" s="10" t="s">
        <v>270</v>
      </c>
      <c r="AS26" s="72">
        <v>7.0273888025500003E-3</v>
      </c>
      <c r="AT26" s="70">
        <f t="shared" si="0"/>
        <v>13.04986100633535</v>
      </c>
    </row>
    <row r="27" spans="1:46" s="70" customFormat="1" x14ac:dyDescent="0.25">
      <c r="A27" s="10"/>
      <c r="B27" s="10"/>
      <c r="C27" s="10"/>
      <c r="D27" s="10"/>
      <c r="E27" s="10"/>
      <c r="F27" s="10"/>
      <c r="G27" s="10"/>
      <c r="H27" s="10"/>
      <c r="I27" s="72"/>
      <c r="J27" s="72"/>
      <c r="K27" s="10"/>
      <c r="L27" s="10"/>
      <c r="M27" s="72"/>
      <c r="N27" s="10"/>
      <c r="O27" s="10"/>
      <c r="P27" s="10"/>
      <c r="Q27" s="10"/>
      <c r="R27" s="10"/>
      <c r="S27" s="10"/>
      <c r="T27" s="10"/>
      <c r="U27" s="10"/>
      <c r="V27" s="72"/>
      <c r="W27" s="72"/>
      <c r="X27" s="10"/>
      <c r="Y27" s="10"/>
      <c r="Z27" s="72"/>
      <c r="AA27" s="10">
        <f>SUM(AA3:AA26)</f>
        <v>38052</v>
      </c>
      <c r="AB27" s="72"/>
      <c r="AC27" s="72"/>
      <c r="AD27" s="72"/>
      <c r="AE27" s="72"/>
      <c r="AF27" s="72"/>
      <c r="AG27" s="72"/>
      <c r="AH27" s="72"/>
      <c r="AI27" s="10">
        <f>SUM(AI3:AI26)</f>
        <v>3957</v>
      </c>
      <c r="AJ27" s="72"/>
      <c r="AK27" s="72"/>
      <c r="AL27" s="72"/>
      <c r="AM27" s="72"/>
      <c r="AN27" s="72"/>
      <c r="AO27" s="72"/>
      <c r="AP27" s="10"/>
      <c r="AQ27" s="72"/>
      <c r="AR27" s="10"/>
      <c r="AS27" s="73" t="s">
        <v>515</v>
      </c>
      <c r="AT27" s="3">
        <f>SUM(AT3:AT26)</f>
        <v>16750.763815790557</v>
      </c>
    </row>
    <row r="28" spans="1:46" s="70" customFormat="1" x14ac:dyDescent="0.25">
      <c r="A28" s="10"/>
      <c r="B28" s="10"/>
      <c r="C28" s="10"/>
      <c r="D28" s="10"/>
      <c r="E28" s="10"/>
      <c r="F28" s="10"/>
      <c r="G28" s="10"/>
      <c r="H28" s="10"/>
      <c r="I28" s="72"/>
      <c r="J28" s="72"/>
      <c r="K28" s="10"/>
      <c r="L28" s="10"/>
      <c r="M28" s="72"/>
      <c r="N28" s="10"/>
      <c r="O28" s="10"/>
      <c r="P28" s="10"/>
      <c r="Q28" s="10"/>
      <c r="R28" s="10"/>
      <c r="S28" s="10"/>
      <c r="T28" s="10"/>
      <c r="U28" s="10"/>
      <c r="V28" s="72"/>
      <c r="W28" s="72"/>
      <c r="X28" s="10"/>
      <c r="Y28" s="10"/>
      <c r="Z28" s="73" t="s">
        <v>516</v>
      </c>
      <c r="AA28" s="71">
        <f>1-(AI27/AA27)</f>
        <v>0.8960107221696626</v>
      </c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10"/>
      <c r="AQ28" s="72"/>
      <c r="AR28" s="10"/>
      <c r="AS28" s="72"/>
    </row>
    <row r="29" spans="1:46" s="70" customFormat="1" x14ac:dyDescent="0.25">
      <c r="A29" s="10"/>
      <c r="B29" s="10"/>
      <c r="C29" s="10"/>
      <c r="D29" s="10"/>
      <c r="E29" s="10"/>
      <c r="F29" s="10"/>
      <c r="G29" s="10"/>
      <c r="H29" s="10"/>
      <c r="I29" s="72"/>
      <c r="J29" s="72"/>
      <c r="K29" s="10"/>
      <c r="L29" s="10"/>
      <c r="M29" s="72"/>
      <c r="N29" s="10"/>
      <c r="O29" s="10"/>
      <c r="P29" s="10"/>
      <c r="Q29" s="10"/>
      <c r="R29" s="10"/>
      <c r="S29" s="10"/>
      <c r="T29" s="10"/>
      <c r="U29" s="10"/>
      <c r="V29" s="72"/>
      <c r="W29" s="72"/>
      <c r="X29" s="10"/>
      <c r="Y29" s="10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10"/>
      <c r="AQ29" s="72"/>
      <c r="AR29" s="10"/>
      <c r="AS29" s="72"/>
    </row>
    <row r="31" spans="1:46" x14ac:dyDescent="0.25">
      <c r="A31" s="10" t="s">
        <v>6</v>
      </c>
    </row>
    <row r="32" spans="1:46" x14ac:dyDescent="0.25">
      <c r="A32" s="10" t="s">
        <v>100</v>
      </c>
      <c r="B32" s="10" t="s">
        <v>101</v>
      </c>
      <c r="C32" s="10" t="s">
        <v>102</v>
      </c>
      <c r="D32" s="10" t="s">
        <v>103</v>
      </c>
      <c r="E32" s="10" t="s">
        <v>104</v>
      </c>
      <c r="F32" s="10" t="s">
        <v>105</v>
      </c>
      <c r="G32" s="10" t="s">
        <v>106</v>
      </c>
      <c r="H32" s="10" t="s">
        <v>107</v>
      </c>
      <c r="I32" s="72" t="s">
        <v>108</v>
      </c>
      <c r="J32" s="72" t="s">
        <v>109</v>
      </c>
      <c r="K32" s="10" t="s">
        <v>110</v>
      </c>
      <c r="L32" s="10" t="s">
        <v>111</v>
      </c>
      <c r="M32" s="72" t="s">
        <v>112</v>
      </c>
      <c r="N32" s="10" t="s">
        <v>113</v>
      </c>
      <c r="O32" s="10" t="s">
        <v>114</v>
      </c>
      <c r="P32" s="10" t="s">
        <v>115</v>
      </c>
      <c r="Q32" s="10" t="s">
        <v>116</v>
      </c>
      <c r="R32" s="10" t="s">
        <v>117</v>
      </c>
      <c r="S32" s="10" t="s">
        <v>118</v>
      </c>
      <c r="T32" s="10" t="s">
        <v>119</v>
      </c>
      <c r="U32" s="10" t="s">
        <v>120</v>
      </c>
      <c r="V32" s="72" t="s">
        <v>121</v>
      </c>
      <c r="W32" s="72" t="s">
        <v>122</v>
      </c>
      <c r="X32" s="10" t="s">
        <v>123</v>
      </c>
      <c r="Y32" s="10" t="s">
        <v>124</v>
      </c>
      <c r="Z32" s="72" t="s">
        <v>125</v>
      </c>
      <c r="AA32" s="72" t="s">
        <v>126</v>
      </c>
      <c r="AB32" s="72" t="s">
        <v>127</v>
      </c>
      <c r="AC32" s="72" t="s">
        <v>128</v>
      </c>
      <c r="AD32" s="72" t="s">
        <v>129</v>
      </c>
      <c r="AE32" s="72" t="s">
        <v>130</v>
      </c>
      <c r="AF32" s="72" t="s">
        <v>131</v>
      </c>
      <c r="AG32" s="72" t="s">
        <v>132</v>
      </c>
      <c r="AH32" s="72" t="s">
        <v>133</v>
      </c>
      <c r="AI32" s="72" t="s">
        <v>134</v>
      </c>
      <c r="AJ32" s="72" t="s">
        <v>135</v>
      </c>
      <c r="AK32" s="72" t="s">
        <v>136</v>
      </c>
      <c r="AL32" s="72" t="s">
        <v>137</v>
      </c>
      <c r="AM32" s="72" t="s">
        <v>138</v>
      </c>
      <c r="AN32" s="72" t="s">
        <v>139</v>
      </c>
      <c r="AO32" s="72" t="s">
        <v>140</v>
      </c>
      <c r="AP32" s="10" t="s">
        <v>141</v>
      </c>
      <c r="AQ32" s="72" t="s">
        <v>142</v>
      </c>
      <c r="AR32" s="10" t="s">
        <v>143</v>
      </c>
      <c r="AS32" s="72" t="s">
        <v>144</v>
      </c>
      <c r="AT32" s="10" t="s">
        <v>514</v>
      </c>
    </row>
    <row r="33" spans="1:46" x14ac:dyDescent="0.25">
      <c r="A33" s="10" t="s">
        <v>145</v>
      </c>
      <c r="B33" s="10" t="s">
        <v>146</v>
      </c>
      <c r="C33" s="10" t="s">
        <v>272</v>
      </c>
      <c r="D33" s="10" t="s">
        <v>148</v>
      </c>
      <c r="E33" s="10" t="s">
        <v>273</v>
      </c>
      <c r="F33" s="10" t="s">
        <v>150</v>
      </c>
      <c r="G33" s="10" t="s">
        <v>151</v>
      </c>
      <c r="H33" s="10" t="s">
        <v>152</v>
      </c>
      <c r="I33" s="72">
        <v>505927</v>
      </c>
      <c r="J33" s="72">
        <v>7485</v>
      </c>
      <c r="K33" s="10" t="s">
        <v>274</v>
      </c>
      <c r="L33" s="10" t="s">
        <v>275</v>
      </c>
      <c r="M33" s="72">
        <v>8553</v>
      </c>
      <c r="N33" s="10" t="s">
        <v>145</v>
      </c>
      <c r="O33" s="10" t="s">
        <v>146</v>
      </c>
      <c r="P33" s="10" t="s">
        <v>272</v>
      </c>
      <c r="Q33" s="10" t="s">
        <v>148</v>
      </c>
      <c r="R33" s="10" t="s">
        <v>273</v>
      </c>
      <c r="S33" s="10" t="s">
        <v>150</v>
      </c>
      <c r="T33" s="10" t="s">
        <v>151</v>
      </c>
      <c r="U33" s="10" t="s">
        <v>152</v>
      </c>
      <c r="V33" s="72">
        <v>505927</v>
      </c>
      <c r="W33" s="72">
        <v>7485</v>
      </c>
      <c r="X33" s="10">
        <v>8552</v>
      </c>
      <c r="Y33" s="10" t="s">
        <v>273</v>
      </c>
      <c r="Z33" s="72">
        <v>0.19533</v>
      </c>
      <c r="AA33" s="72">
        <v>1307</v>
      </c>
      <c r="AB33" s="72">
        <v>776</v>
      </c>
      <c r="AC33" s="72">
        <v>162</v>
      </c>
      <c r="AD33" s="72">
        <v>64</v>
      </c>
      <c r="AE33" s="72">
        <v>142</v>
      </c>
      <c r="AF33" s="72">
        <v>100</v>
      </c>
      <c r="AG33" s="72">
        <v>1086</v>
      </c>
      <c r="AH33" s="72">
        <v>45</v>
      </c>
      <c r="AI33" s="72">
        <v>156</v>
      </c>
      <c r="AJ33" s="72">
        <v>90</v>
      </c>
      <c r="AK33" s="72">
        <v>1086</v>
      </c>
      <c r="AL33" s="72">
        <v>78</v>
      </c>
      <c r="AM33" s="72">
        <v>1242</v>
      </c>
      <c r="AN33" s="72">
        <v>14</v>
      </c>
      <c r="AO33" s="72">
        <v>6691.24046</v>
      </c>
      <c r="AP33" s="10" t="s">
        <v>155</v>
      </c>
      <c r="AQ33" s="72">
        <v>5526304.6111500002</v>
      </c>
      <c r="AR33" s="10" t="s">
        <v>276</v>
      </c>
      <c r="AS33" s="72">
        <v>0.462527240788</v>
      </c>
      <c r="AT33">
        <f>AS33*AA33</f>
        <v>604.52310370991597</v>
      </c>
    </row>
    <row r="34" spans="1:46" x14ac:dyDescent="0.25">
      <c r="A34" s="10" t="s">
        <v>145</v>
      </c>
      <c r="B34" s="10" t="s">
        <v>146</v>
      </c>
      <c r="C34" s="10" t="s">
        <v>157</v>
      </c>
      <c r="D34" s="10" t="s">
        <v>183</v>
      </c>
      <c r="E34" s="10" t="s">
        <v>277</v>
      </c>
      <c r="F34" s="10" t="s">
        <v>185</v>
      </c>
      <c r="G34" s="10" t="s">
        <v>151</v>
      </c>
      <c r="H34" s="10" t="s">
        <v>152</v>
      </c>
      <c r="I34" s="72">
        <v>907392</v>
      </c>
      <c r="J34" s="72">
        <v>0</v>
      </c>
      <c r="K34" s="10" t="s">
        <v>278</v>
      </c>
      <c r="L34" s="10" t="s">
        <v>279</v>
      </c>
      <c r="M34" s="72">
        <v>8703</v>
      </c>
      <c r="N34" s="10" t="s">
        <v>145</v>
      </c>
      <c r="O34" s="10" t="s">
        <v>146</v>
      </c>
      <c r="P34" s="10" t="s">
        <v>157</v>
      </c>
      <c r="Q34" s="10" t="s">
        <v>183</v>
      </c>
      <c r="R34" s="10" t="s">
        <v>277</v>
      </c>
      <c r="S34" s="10" t="s">
        <v>185</v>
      </c>
      <c r="T34" s="10" t="s">
        <v>151</v>
      </c>
      <c r="U34" s="10" t="s">
        <v>152</v>
      </c>
      <c r="V34" s="72">
        <v>907392</v>
      </c>
      <c r="W34" s="72">
        <v>0</v>
      </c>
      <c r="X34" s="10">
        <v>8702</v>
      </c>
      <c r="Y34" s="10" t="s">
        <v>277</v>
      </c>
      <c r="Z34" s="72">
        <v>0.35033999999999998</v>
      </c>
      <c r="AA34" s="72">
        <v>1173</v>
      </c>
      <c r="AB34" s="72">
        <v>519</v>
      </c>
      <c r="AC34" s="72">
        <v>333</v>
      </c>
      <c r="AD34" s="72">
        <v>10</v>
      </c>
      <c r="AE34" s="72">
        <v>27</v>
      </c>
      <c r="AF34" s="72">
        <v>22</v>
      </c>
      <c r="AG34" s="72">
        <v>917</v>
      </c>
      <c r="AH34" s="72">
        <v>92</v>
      </c>
      <c r="AI34" s="72">
        <v>170</v>
      </c>
      <c r="AJ34" s="72">
        <v>176</v>
      </c>
      <c r="AK34" s="72">
        <v>906</v>
      </c>
      <c r="AL34" s="72">
        <v>66</v>
      </c>
      <c r="AM34" s="72">
        <v>1087</v>
      </c>
      <c r="AN34" s="72">
        <v>9</v>
      </c>
      <c r="AO34" s="72">
        <v>3348.1760599999998</v>
      </c>
      <c r="AP34" s="10" t="s">
        <v>155</v>
      </c>
      <c r="AQ34" s="72">
        <v>9767079.3414799999</v>
      </c>
      <c r="AR34" s="10" t="s">
        <v>280</v>
      </c>
      <c r="AS34" s="72">
        <v>0.236791183263</v>
      </c>
      <c r="AT34" s="70">
        <f t="shared" ref="AT34:AT68" si="1">AS34*AA34</f>
        <v>277.75605796749898</v>
      </c>
    </row>
    <row r="35" spans="1:46" x14ac:dyDescent="0.25">
      <c r="A35" s="10" t="s">
        <v>145</v>
      </c>
      <c r="B35" s="10" t="s">
        <v>146</v>
      </c>
      <c r="C35" s="10" t="s">
        <v>157</v>
      </c>
      <c r="D35" s="10" t="s">
        <v>158</v>
      </c>
      <c r="E35" s="10" t="s">
        <v>159</v>
      </c>
      <c r="F35" s="10" t="s">
        <v>160</v>
      </c>
      <c r="G35" s="10" t="s">
        <v>151</v>
      </c>
      <c r="H35" s="10" t="s">
        <v>152</v>
      </c>
      <c r="I35" s="72">
        <v>1478837</v>
      </c>
      <c r="J35" s="72">
        <v>0</v>
      </c>
      <c r="K35" s="10" t="s">
        <v>161</v>
      </c>
      <c r="L35" s="10" t="s">
        <v>162</v>
      </c>
      <c r="M35" s="72">
        <v>8704</v>
      </c>
      <c r="N35" s="10" t="s">
        <v>145</v>
      </c>
      <c r="O35" s="10" t="s">
        <v>146</v>
      </c>
      <c r="P35" s="10" t="s">
        <v>157</v>
      </c>
      <c r="Q35" s="10" t="s">
        <v>158</v>
      </c>
      <c r="R35" s="10" t="s">
        <v>159</v>
      </c>
      <c r="S35" s="10" t="s">
        <v>160</v>
      </c>
      <c r="T35" s="10" t="s">
        <v>151</v>
      </c>
      <c r="U35" s="10" t="s">
        <v>152</v>
      </c>
      <c r="V35" s="72">
        <v>1478837</v>
      </c>
      <c r="W35" s="72">
        <v>0</v>
      </c>
      <c r="X35" s="10">
        <v>8703</v>
      </c>
      <c r="Y35" s="10" t="s">
        <v>159</v>
      </c>
      <c r="Z35" s="72">
        <v>0.57098000000000004</v>
      </c>
      <c r="AA35" s="72">
        <v>2448</v>
      </c>
      <c r="AB35" s="72">
        <v>992</v>
      </c>
      <c r="AC35" s="72">
        <v>912</v>
      </c>
      <c r="AD35" s="72">
        <v>28</v>
      </c>
      <c r="AE35" s="72">
        <v>96</v>
      </c>
      <c r="AF35" s="72">
        <v>65</v>
      </c>
      <c r="AG35" s="72">
        <v>1863</v>
      </c>
      <c r="AH35" s="72">
        <v>179</v>
      </c>
      <c r="AI35" s="72">
        <v>338</v>
      </c>
      <c r="AJ35" s="72">
        <v>243</v>
      </c>
      <c r="AK35" s="72">
        <v>1738</v>
      </c>
      <c r="AL35" s="72">
        <v>240</v>
      </c>
      <c r="AM35" s="72">
        <v>2170</v>
      </c>
      <c r="AN35" s="72">
        <v>192</v>
      </c>
      <c r="AO35" s="72">
        <v>4287.3655799999997</v>
      </c>
      <c r="AP35" s="10" t="s">
        <v>155</v>
      </c>
      <c r="AQ35" s="72">
        <v>15918024.539100001</v>
      </c>
      <c r="AR35" s="10" t="s">
        <v>281</v>
      </c>
      <c r="AS35" s="72">
        <v>0.48991807947900001</v>
      </c>
      <c r="AT35" s="70">
        <f t="shared" si="1"/>
        <v>1199.319458564592</v>
      </c>
    </row>
    <row r="36" spans="1:46" x14ac:dyDescent="0.25">
      <c r="A36" s="10" t="s">
        <v>145</v>
      </c>
      <c r="B36" s="10" t="s">
        <v>146</v>
      </c>
      <c r="C36" s="10" t="s">
        <v>164</v>
      </c>
      <c r="D36" s="10" t="s">
        <v>158</v>
      </c>
      <c r="E36" s="10" t="s">
        <v>165</v>
      </c>
      <c r="F36" s="10" t="s">
        <v>160</v>
      </c>
      <c r="G36" s="10" t="s">
        <v>151</v>
      </c>
      <c r="H36" s="10" t="s">
        <v>152</v>
      </c>
      <c r="I36" s="72">
        <v>888733</v>
      </c>
      <c r="J36" s="72">
        <v>5037</v>
      </c>
      <c r="K36" s="10" t="s">
        <v>166</v>
      </c>
      <c r="L36" s="10" t="s">
        <v>167</v>
      </c>
      <c r="M36" s="72">
        <v>8558</v>
      </c>
      <c r="N36" s="10" t="s">
        <v>145</v>
      </c>
      <c r="O36" s="10" t="s">
        <v>146</v>
      </c>
      <c r="P36" s="10" t="s">
        <v>164</v>
      </c>
      <c r="Q36" s="10" t="s">
        <v>158</v>
      </c>
      <c r="R36" s="10" t="s">
        <v>165</v>
      </c>
      <c r="S36" s="10" t="s">
        <v>160</v>
      </c>
      <c r="T36" s="10" t="s">
        <v>151</v>
      </c>
      <c r="U36" s="10" t="s">
        <v>152</v>
      </c>
      <c r="V36" s="72">
        <v>888733</v>
      </c>
      <c r="W36" s="72">
        <v>5037</v>
      </c>
      <c r="X36" s="10">
        <v>8557</v>
      </c>
      <c r="Y36" s="10" t="s">
        <v>165</v>
      </c>
      <c r="Z36" s="72">
        <v>0.34314</v>
      </c>
      <c r="AA36" s="72">
        <v>2182</v>
      </c>
      <c r="AB36" s="72">
        <v>1134</v>
      </c>
      <c r="AC36" s="72">
        <v>1037</v>
      </c>
      <c r="AD36" s="72">
        <v>5</v>
      </c>
      <c r="AE36" s="72">
        <v>59</v>
      </c>
      <c r="AF36" s="72">
        <v>52</v>
      </c>
      <c r="AG36" s="72">
        <v>2013</v>
      </c>
      <c r="AH36" s="72">
        <v>205</v>
      </c>
      <c r="AI36" s="72">
        <v>103</v>
      </c>
      <c r="AJ36" s="72">
        <v>166</v>
      </c>
      <c r="AK36" s="72">
        <v>1697</v>
      </c>
      <c r="AL36" s="72">
        <v>239</v>
      </c>
      <c r="AM36" s="72">
        <v>2099</v>
      </c>
      <c r="AN36" s="72">
        <v>20</v>
      </c>
      <c r="AO36" s="72">
        <v>6358.9205599999996</v>
      </c>
      <c r="AP36" s="10" t="s">
        <v>155</v>
      </c>
      <c r="AQ36" s="72">
        <v>9620457.6815300006</v>
      </c>
      <c r="AR36" s="10" t="s">
        <v>282</v>
      </c>
      <c r="AS36" s="72">
        <v>0.69320830349999996</v>
      </c>
      <c r="AT36" s="70">
        <f t="shared" si="1"/>
        <v>1512.580518237</v>
      </c>
    </row>
    <row r="37" spans="1:46" x14ac:dyDescent="0.25">
      <c r="A37" s="10" t="s">
        <v>145</v>
      </c>
      <c r="B37" s="10" t="s">
        <v>146</v>
      </c>
      <c r="C37" s="10" t="s">
        <v>283</v>
      </c>
      <c r="D37" s="10" t="s">
        <v>183</v>
      </c>
      <c r="E37" s="10" t="s">
        <v>284</v>
      </c>
      <c r="F37" s="10" t="s">
        <v>185</v>
      </c>
      <c r="G37" s="10" t="s">
        <v>151</v>
      </c>
      <c r="H37" s="10" t="s">
        <v>152</v>
      </c>
      <c r="I37" s="72">
        <v>391552</v>
      </c>
      <c r="J37" s="72">
        <v>0</v>
      </c>
      <c r="K37" s="10" t="s">
        <v>285</v>
      </c>
      <c r="L37" s="10" t="s">
        <v>286</v>
      </c>
      <c r="M37" s="72">
        <v>8560</v>
      </c>
      <c r="N37" s="10" t="s">
        <v>145</v>
      </c>
      <c r="O37" s="10" t="s">
        <v>146</v>
      </c>
      <c r="P37" s="10" t="s">
        <v>283</v>
      </c>
      <c r="Q37" s="10" t="s">
        <v>183</v>
      </c>
      <c r="R37" s="10" t="s">
        <v>284</v>
      </c>
      <c r="S37" s="10" t="s">
        <v>185</v>
      </c>
      <c r="T37" s="10" t="s">
        <v>151</v>
      </c>
      <c r="U37" s="10" t="s">
        <v>152</v>
      </c>
      <c r="V37" s="72">
        <v>391552</v>
      </c>
      <c r="W37" s="72">
        <v>0</v>
      </c>
      <c r="X37" s="10">
        <v>8559</v>
      </c>
      <c r="Y37" s="10" t="s">
        <v>284</v>
      </c>
      <c r="Z37" s="72">
        <v>0.15117</v>
      </c>
      <c r="AA37" s="72">
        <v>2209</v>
      </c>
      <c r="AB37" s="72">
        <v>1095</v>
      </c>
      <c r="AC37" s="72">
        <v>831</v>
      </c>
      <c r="AD37" s="72">
        <v>0</v>
      </c>
      <c r="AE37" s="72">
        <v>21</v>
      </c>
      <c r="AF37" s="72">
        <v>0</v>
      </c>
      <c r="AG37" s="72">
        <v>1846</v>
      </c>
      <c r="AH37" s="72">
        <v>76</v>
      </c>
      <c r="AI37" s="72">
        <v>65</v>
      </c>
      <c r="AJ37" s="72">
        <v>52</v>
      </c>
      <c r="AK37" s="72">
        <v>1713</v>
      </c>
      <c r="AL37" s="72">
        <v>0</v>
      </c>
      <c r="AM37" s="72">
        <v>1911</v>
      </c>
      <c r="AN37" s="72">
        <v>0</v>
      </c>
      <c r="AO37" s="72">
        <v>14612.6877</v>
      </c>
      <c r="AP37" s="10" t="s">
        <v>155</v>
      </c>
      <c r="AQ37" s="72">
        <v>4214598.9117299998</v>
      </c>
      <c r="AR37" s="10" t="s">
        <v>287</v>
      </c>
      <c r="AS37" s="72">
        <v>0.622811039713</v>
      </c>
      <c r="AT37" s="70">
        <f t="shared" si="1"/>
        <v>1375.789586726017</v>
      </c>
    </row>
    <row r="38" spans="1:46" x14ac:dyDescent="0.25">
      <c r="A38" s="10" t="s">
        <v>145</v>
      </c>
      <c r="B38" s="10" t="s">
        <v>146</v>
      </c>
      <c r="C38" s="10" t="s">
        <v>283</v>
      </c>
      <c r="D38" s="10" t="s">
        <v>158</v>
      </c>
      <c r="E38" s="10" t="s">
        <v>288</v>
      </c>
      <c r="F38" s="10" t="s">
        <v>160</v>
      </c>
      <c r="G38" s="10" t="s">
        <v>151</v>
      </c>
      <c r="H38" s="10" t="s">
        <v>152</v>
      </c>
      <c r="I38" s="72">
        <v>690371</v>
      </c>
      <c r="J38" s="72">
        <v>12574</v>
      </c>
      <c r="K38" s="10" t="s">
        <v>289</v>
      </c>
      <c r="L38" s="10" t="s">
        <v>290</v>
      </c>
      <c r="M38" s="72">
        <v>8561</v>
      </c>
      <c r="N38" s="10" t="s">
        <v>145</v>
      </c>
      <c r="O38" s="10" t="s">
        <v>146</v>
      </c>
      <c r="P38" s="10" t="s">
        <v>283</v>
      </c>
      <c r="Q38" s="10" t="s">
        <v>158</v>
      </c>
      <c r="R38" s="10" t="s">
        <v>288</v>
      </c>
      <c r="S38" s="10" t="s">
        <v>160</v>
      </c>
      <c r="T38" s="10" t="s">
        <v>151</v>
      </c>
      <c r="U38" s="10" t="s">
        <v>152</v>
      </c>
      <c r="V38" s="72">
        <v>690371</v>
      </c>
      <c r="W38" s="72">
        <v>12574</v>
      </c>
      <c r="X38" s="10">
        <v>8560</v>
      </c>
      <c r="Y38" s="10" t="s">
        <v>288</v>
      </c>
      <c r="Z38" s="72">
        <v>0.26655000000000001</v>
      </c>
      <c r="AA38" s="72">
        <v>2086</v>
      </c>
      <c r="AB38" s="72">
        <v>1396</v>
      </c>
      <c r="AC38" s="72">
        <v>728</v>
      </c>
      <c r="AD38" s="72">
        <v>37</v>
      </c>
      <c r="AE38" s="72">
        <v>50</v>
      </c>
      <c r="AF38" s="72">
        <v>93</v>
      </c>
      <c r="AG38" s="72">
        <v>1993</v>
      </c>
      <c r="AH38" s="72">
        <v>69</v>
      </c>
      <c r="AI38" s="72">
        <v>75</v>
      </c>
      <c r="AJ38" s="72">
        <v>47</v>
      </c>
      <c r="AK38" s="72">
        <v>1792</v>
      </c>
      <c r="AL38" s="72">
        <v>48</v>
      </c>
      <c r="AM38" s="72">
        <v>2033</v>
      </c>
      <c r="AN38" s="72">
        <v>0</v>
      </c>
      <c r="AO38" s="72">
        <v>7825.9238400000004</v>
      </c>
      <c r="AP38" s="10" t="s">
        <v>155</v>
      </c>
      <c r="AQ38" s="72">
        <v>7566372.26609</v>
      </c>
      <c r="AR38" s="10" t="s">
        <v>291</v>
      </c>
      <c r="AS38" s="72">
        <v>0.247990553098</v>
      </c>
      <c r="AT38" s="70">
        <f t="shared" si="1"/>
        <v>517.30829376242798</v>
      </c>
    </row>
    <row r="39" spans="1:46" x14ac:dyDescent="0.25">
      <c r="A39" s="10" t="s">
        <v>145</v>
      </c>
      <c r="B39" s="10" t="s">
        <v>146</v>
      </c>
      <c r="C39" s="10" t="s">
        <v>169</v>
      </c>
      <c r="D39" s="10" t="s">
        <v>170</v>
      </c>
      <c r="E39" s="10" t="s">
        <v>171</v>
      </c>
      <c r="F39" s="10" t="s">
        <v>172</v>
      </c>
      <c r="G39" s="10" t="s">
        <v>151</v>
      </c>
      <c r="H39" s="10" t="s">
        <v>152</v>
      </c>
      <c r="I39" s="72">
        <v>507980</v>
      </c>
      <c r="J39" s="72">
        <v>0</v>
      </c>
      <c r="K39" s="10" t="s">
        <v>173</v>
      </c>
      <c r="L39" s="10" t="s">
        <v>174</v>
      </c>
      <c r="M39" s="72">
        <v>8595</v>
      </c>
      <c r="N39" s="10" t="s">
        <v>145</v>
      </c>
      <c r="O39" s="10" t="s">
        <v>146</v>
      </c>
      <c r="P39" s="10" t="s">
        <v>169</v>
      </c>
      <c r="Q39" s="10" t="s">
        <v>170</v>
      </c>
      <c r="R39" s="10" t="s">
        <v>171</v>
      </c>
      <c r="S39" s="10" t="s">
        <v>172</v>
      </c>
      <c r="T39" s="10" t="s">
        <v>151</v>
      </c>
      <c r="U39" s="10" t="s">
        <v>152</v>
      </c>
      <c r="V39" s="72">
        <v>507980</v>
      </c>
      <c r="W39" s="72">
        <v>0</v>
      </c>
      <c r="X39" s="10">
        <v>8594</v>
      </c>
      <c r="Y39" s="10" t="s">
        <v>171</v>
      </c>
      <c r="Z39" s="72">
        <v>0.19613</v>
      </c>
      <c r="AA39" s="72">
        <v>1202</v>
      </c>
      <c r="AB39" s="72">
        <v>618</v>
      </c>
      <c r="AC39" s="72">
        <v>268</v>
      </c>
      <c r="AD39" s="72">
        <v>0</v>
      </c>
      <c r="AE39" s="72">
        <v>44</v>
      </c>
      <c r="AF39" s="72">
        <v>0</v>
      </c>
      <c r="AG39" s="72">
        <v>1049</v>
      </c>
      <c r="AH39" s="72">
        <v>29</v>
      </c>
      <c r="AI39" s="72">
        <v>74</v>
      </c>
      <c r="AJ39" s="72">
        <v>95</v>
      </c>
      <c r="AK39" s="72">
        <v>992</v>
      </c>
      <c r="AL39" s="72">
        <v>83</v>
      </c>
      <c r="AM39" s="72">
        <v>1123</v>
      </c>
      <c r="AN39" s="72">
        <v>18</v>
      </c>
      <c r="AO39" s="72">
        <v>6128.5881799999997</v>
      </c>
      <c r="AP39" s="10" t="s">
        <v>155</v>
      </c>
      <c r="AQ39" s="72">
        <v>5467847.04153</v>
      </c>
      <c r="AR39" s="10" t="s">
        <v>292</v>
      </c>
      <c r="AS39" s="72">
        <v>0.39707471961899998</v>
      </c>
      <c r="AT39" s="70">
        <f t="shared" si="1"/>
        <v>477.283812982038</v>
      </c>
    </row>
    <row r="40" spans="1:46" x14ac:dyDescent="0.25">
      <c r="A40" s="10" t="s">
        <v>145</v>
      </c>
      <c r="B40" s="10" t="s">
        <v>146</v>
      </c>
      <c r="C40" s="10" t="s">
        <v>293</v>
      </c>
      <c r="D40" s="10" t="s">
        <v>183</v>
      </c>
      <c r="E40" s="10" t="s">
        <v>294</v>
      </c>
      <c r="F40" s="10" t="s">
        <v>185</v>
      </c>
      <c r="G40" s="10" t="s">
        <v>151</v>
      </c>
      <c r="H40" s="10" t="s">
        <v>152</v>
      </c>
      <c r="I40" s="72">
        <v>280448</v>
      </c>
      <c r="J40" s="72">
        <v>0</v>
      </c>
      <c r="K40" s="10" t="s">
        <v>295</v>
      </c>
      <c r="L40" s="10" t="s">
        <v>296</v>
      </c>
      <c r="M40" s="72">
        <v>8562</v>
      </c>
      <c r="N40" s="10" t="s">
        <v>145</v>
      </c>
      <c r="O40" s="10" t="s">
        <v>146</v>
      </c>
      <c r="P40" s="10" t="s">
        <v>293</v>
      </c>
      <c r="Q40" s="10" t="s">
        <v>183</v>
      </c>
      <c r="R40" s="10" t="s">
        <v>294</v>
      </c>
      <c r="S40" s="10" t="s">
        <v>185</v>
      </c>
      <c r="T40" s="10" t="s">
        <v>151</v>
      </c>
      <c r="U40" s="10" t="s">
        <v>152</v>
      </c>
      <c r="V40" s="72">
        <v>280448</v>
      </c>
      <c r="W40" s="72">
        <v>0</v>
      </c>
      <c r="X40" s="10">
        <v>8561</v>
      </c>
      <c r="Y40" s="10" t="s">
        <v>294</v>
      </c>
      <c r="Z40" s="72">
        <v>0.10828</v>
      </c>
      <c r="AA40" s="72">
        <v>1051</v>
      </c>
      <c r="AB40" s="72">
        <v>557</v>
      </c>
      <c r="AC40" s="72">
        <v>209</v>
      </c>
      <c r="AD40" s="72">
        <v>0</v>
      </c>
      <c r="AE40" s="72">
        <v>14</v>
      </c>
      <c r="AF40" s="72">
        <v>0</v>
      </c>
      <c r="AG40" s="72">
        <v>872</v>
      </c>
      <c r="AH40" s="72">
        <v>49</v>
      </c>
      <c r="AI40" s="72">
        <v>175</v>
      </c>
      <c r="AJ40" s="72">
        <v>84</v>
      </c>
      <c r="AK40" s="72">
        <v>843</v>
      </c>
      <c r="AL40" s="72">
        <v>17</v>
      </c>
      <c r="AM40" s="72">
        <v>1018</v>
      </c>
      <c r="AN40" s="72">
        <v>5</v>
      </c>
      <c r="AO40" s="72">
        <v>9706.3169600000001</v>
      </c>
      <c r="AP40" s="10" t="s">
        <v>155</v>
      </c>
      <c r="AQ40" s="72">
        <v>3018742.6749</v>
      </c>
      <c r="AR40" s="10" t="s">
        <v>297</v>
      </c>
      <c r="AS40" s="72">
        <v>0.96384930592999996</v>
      </c>
      <c r="AT40" s="70">
        <f t="shared" si="1"/>
        <v>1013.0056205324299</v>
      </c>
    </row>
    <row r="41" spans="1:46" x14ac:dyDescent="0.25">
      <c r="A41" s="10" t="s">
        <v>145</v>
      </c>
      <c r="B41" s="10" t="s">
        <v>146</v>
      </c>
      <c r="C41" s="10" t="s">
        <v>293</v>
      </c>
      <c r="D41" s="10" t="s">
        <v>158</v>
      </c>
      <c r="E41" s="10" t="s">
        <v>298</v>
      </c>
      <c r="F41" s="10" t="s">
        <v>160</v>
      </c>
      <c r="G41" s="10" t="s">
        <v>151</v>
      </c>
      <c r="H41" s="10" t="s">
        <v>152</v>
      </c>
      <c r="I41" s="72">
        <v>805530</v>
      </c>
      <c r="J41" s="72">
        <v>35654</v>
      </c>
      <c r="K41" s="10" t="s">
        <v>299</v>
      </c>
      <c r="L41" s="10" t="s">
        <v>300</v>
      </c>
      <c r="M41" s="72">
        <v>8563</v>
      </c>
      <c r="N41" s="10" t="s">
        <v>145</v>
      </c>
      <c r="O41" s="10" t="s">
        <v>146</v>
      </c>
      <c r="P41" s="10" t="s">
        <v>293</v>
      </c>
      <c r="Q41" s="10" t="s">
        <v>158</v>
      </c>
      <c r="R41" s="10" t="s">
        <v>298</v>
      </c>
      <c r="S41" s="10" t="s">
        <v>160</v>
      </c>
      <c r="T41" s="10" t="s">
        <v>151</v>
      </c>
      <c r="U41" s="10" t="s">
        <v>152</v>
      </c>
      <c r="V41" s="72">
        <v>805530</v>
      </c>
      <c r="W41" s="72">
        <v>35654</v>
      </c>
      <c r="X41" s="10">
        <v>8562</v>
      </c>
      <c r="Y41" s="10" t="s">
        <v>298</v>
      </c>
      <c r="Z41" s="72">
        <v>0.31101000000000001</v>
      </c>
      <c r="AA41" s="72">
        <v>2294</v>
      </c>
      <c r="AB41" s="72">
        <v>1111</v>
      </c>
      <c r="AC41" s="72">
        <v>684</v>
      </c>
      <c r="AD41" s="72">
        <v>0</v>
      </c>
      <c r="AE41" s="72">
        <v>27</v>
      </c>
      <c r="AF41" s="72">
        <v>21</v>
      </c>
      <c r="AG41" s="72">
        <v>2180</v>
      </c>
      <c r="AH41" s="72">
        <v>166</v>
      </c>
      <c r="AI41" s="72">
        <v>195</v>
      </c>
      <c r="AJ41" s="72">
        <v>263</v>
      </c>
      <c r="AK41" s="72">
        <v>1953</v>
      </c>
      <c r="AL41" s="72">
        <v>0</v>
      </c>
      <c r="AM41" s="72">
        <v>2280</v>
      </c>
      <c r="AN41" s="72">
        <v>0</v>
      </c>
      <c r="AO41" s="72">
        <v>7375.9686199999996</v>
      </c>
      <c r="AP41" s="10" t="s">
        <v>155</v>
      </c>
      <c r="AQ41" s="72">
        <v>9054389.8805599995</v>
      </c>
      <c r="AR41" s="10" t="s">
        <v>301</v>
      </c>
      <c r="AS41" s="72">
        <v>2.1344082394799999E-2</v>
      </c>
      <c r="AT41" s="70">
        <f t="shared" si="1"/>
        <v>48.963325013671195</v>
      </c>
    </row>
    <row r="42" spans="1:46" x14ac:dyDescent="0.25">
      <c r="A42" s="10" t="s">
        <v>145</v>
      </c>
      <c r="B42" s="10" t="s">
        <v>146</v>
      </c>
      <c r="C42" s="10" t="s">
        <v>293</v>
      </c>
      <c r="D42" s="10" t="s">
        <v>170</v>
      </c>
      <c r="E42" s="10" t="s">
        <v>302</v>
      </c>
      <c r="F42" s="10" t="s">
        <v>172</v>
      </c>
      <c r="G42" s="10" t="s">
        <v>151</v>
      </c>
      <c r="H42" s="10" t="s">
        <v>152</v>
      </c>
      <c r="I42" s="72">
        <v>485581</v>
      </c>
      <c r="J42" s="72">
        <v>0</v>
      </c>
      <c r="K42" s="10" t="s">
        <v>303</v>
      </c>
      <c r="L42" s="10" t="s">
        <v>304</v>
      </c>
      <c r="M42" s="72">
        <v>8566</v>
      </c>
      <c r="N42" s="10" t="s">
        <v>145</v>
      </c>
      <c r="O42" s="10" t="s">
        <v>146</v>
      </c>
      <c r="P42" s="10" t="s">
        <v>293</v>
      </c>
      <c r="Q42" s="10" t="s">
        <v>170</v>
      </c>
      <c r="R42" s="10" t="s">
        <v>302</v>
      </c>
      <c r="S42" s="10" t="s">
        <v>172</v>
      </c>
      <c r="T42" s="10" t="s">
        <v>151</v>
      </c>
      <c r="U42" s="10" t="s">
        <v>152</v>
      </c>
      <c r="V42" s="72">
        <v>485581</v>
      </c>
      <c r="W42" s="72">
        <v>0</v>
      </c>
      <c r="X42" s="10">
        <v>8565</v>
      </c>
      <c r="Y42" s="10" t="s">
        <v>302</v>
      </c>
      <c r="Z42" s="72">
        <v>0.18748000000000001</v>
      </c>
      <c r="AA42" s="72">
        <v>951</v>
      </c>
      <c r="AB42" s="72">
        <v>504</v>
      </c>
      <c r="AC42" s="72">
        <v>287</v>
      </c>
      <c r="AD42" s="72">
        <v>17</v>
      </c>
      <c r="AE42" s="72">
        <v>33</v>
      </c>
      <c r="AF42" s="72">
        <v>18</v>
      </c>
      <c r="AG42" s="72">
        <v>780</v>
      </c>
      <c r="AH42" s="72">
        <v>63</v>
      </c>
      <c r="AI42" s="72">
        <v>96</v>
      </c>
      <c r="AJ42" s="72">
        <v>60</v>
      </c>
      <c r="AK42" s="72">
        <v>780</v>
      </c>
      <c r="AL42" s="72">
        <v>47</v>
      </c>
      <c r="AM42" s="72">
        <v>876</v>
      </c>
      <c r="AN42" s="72">
        <v>0</v>
      </c>
      <c r="AO42" s="72">
        <v>5072.5410700000002</v>
      </c>
      <c r="AP42" s="10" t="s">
        <v>155</v>
      </c>
      <c r="AQ42" s="72">
        <v>5226746.8370200004</v>
      </c>
      <c r="AR42" s="10" t="s">
        <v>305</v>
      </c>
      <c r="AS42" s="72">
        <v>2.3581109396599999E-2</v>
      </c>
      <c r="AT42" s="70">
        <f t="shared" si="1"/>
        <v>22.4256350361666</v>
      </c>
    </row>
    <row r="43" spans="1:46" x14ac:dyDescent="0.25">
      <c r="A43" s="10" t="s">
        <v>145</v>
      </c>
      <c r="B43" s="10" t="s">
        <v>146</v>
      </c>
      <c r="C43" s="10" t="s">
        <v>293</v>
      </c>
      <c r="D43" s="10" t="s">
        <v>176</v>
      </c>
      <c r="E43" s="10" t="s">
        <v>306</v>
      </c>
      <c r="F43" s="10" t="s">
        <v>178</v>
      </c>
      <c r="G43" s="10" t="s">
        <v>151</v>
      </c>
      <c r="H43" s="10" t="s">
        <v>152</v>
      </c>
      <c r="I43" s="72">
        <v>295680</v>
      </c>
      <c r="J43" s="72">
        <v>0</v>
      </c>
      <c r="K43" s="10" t="s">
        <v>307</v>
      </c>
      <c r="L43" s="10" t="s">
        <v>308</v>
      </c>
      <c r="M43" s="72">
        <v>8567</v>
      </c>
      <c r="N43" s="10" t="s">
        <v>145</v>
      </c>
      <c r="O43" s="10" t="s">
        <v>146</v>
      </c>
      <c r="P43" s="10" t="s">
        <v>293</v>
      </c>
      <c r="Q43" s="10" t="s">
        <v>176</v>
      </c>
      <c r="R43" s="10" t="s">
        <v>306</v>
      </c>
      <c r="S43" s="10" t="s">
        <v>178</v>
      </c>
      <c r="T43" s="10" t="s">
        <v>151</v>
      </c>
      <c r="U43" s="10" t="s">
        <v>152</v>
      </c>
      <c r="V43" s="72">
        <v>295680</v>
      </c>
      <c r="W43" s="72">
        <v>0</v>
      </c>
      <c r="X43" s="10">
        <v>8566</v>
      </c>
      <c r="Y43" s="10" t="s">
        <v>306</v>
      </c>
      <c r="Z43" s="72">
        <v>0.11416</v>
      </c>
      <c r="AA43" s="72">
        <v>1337</v>
      </c>
      <c r="AB43" s="72">
        <v>691</v>
      </c>
      <c r="AC43" s="72">
        <v>486</v>
      </c>
      <c r="AD43" s="72">
        <v>17</v>
      </c>
      <c r="AE43" s="72">
        <v>17</v>
      </c>
      <c r="AF43" s="72">
        <v>0</v>
      </c>
      <c r="AG43" s="72">
        <v>1192</v>
      </c>
      <c r="AH43" s="72">
        <v>5</v>
      </c>
      <c r="AI43" s="72">
        <v>15</v>
      </c>
      <c r="AJ43" s="72">
        <v>54</v>
      </c>
      <c r="AK43" s="72">
        <v>1125</v>
      </c>
      <c r="AL43" s="72">
        <v>10</v>
      </c>
      <c r="AM43" s="72">
        <v>1207</v>
      </c>
      <c r="AN43" s="72">
        <v>0</v>
      </c>
      <c r="AO43" s="72">
        <v>11711.632799999999</v>
      </c>
      <c r="AP43" s="10" t="s">
        <v>155</v>
      </c>
      <c r="AQ43" s="72">
        <v>3182665.0615699999</v>
      </c>
      <c r="AR43" s="10" t="s">
        <v>309</v>
      </c>
      <c r="AS43" s="72">
        <v>0.64151474354000004</v>
      </c>
      <c r="AT43" s="70">
        <f t="shared" si="1"/>
        <v>857.70521211298001</v>
      </c>
    </row>
    <row r="44" spans="1:46" x14ac:dyDescent="0.25">
      <c r="A44" s="10" t="s">
        <v>145</v>
      </c>
      <c r="B44" s="10" t="s">
        <v>146</v>
      </c>
      <c r="C44" s="10" t="s">
        <v>182</v>
      </c>
      <c r="D44" s="10" t="s">
        <v>183</v>
      </c>
      <c r="E44" s="10" t="s">
        <v>184</v>
      </c>
      <c r="F44" s="10" t="s">
        <v>185</v>
      </c>
      <c r="G44" s="10" t="s">
        <v>151</v>
      </c>
      <c r="H44" s="10" t="s">
        <v>152</v>
      </c>
      <c r="I44" s="72">
        <v>1856183</v>
      </c>
      <c r="J44" s="72">
        <v>14813</v>
      </c>
      <c r="K44" s="10" t="s">
        <v>186</v>
      </c>
      <c r="L44" s="10" t="s">
        <v>187</v>
      </c>
      <c r="M44" s="72">
        <v>8568</v>
      </c>
      <c r="N44" s="10" t="s">
        <v>145</v>
      </c>
      <c r="O44" s="10" t="s">
        <v>146</v>
      </c>
      <c r="P44" s="10" t="s">
        <v>182</v>
      </c>
      <c r="Q44" s="10" t="s">
        <v>183</v>
      </c>
      <c r="R44" s="10" t="s">
        <v>184</v>
      </c>
      <c r="S44" s="10" t="s">
        <v>185</v>
      </c>
      <c r="T44" s="10" t="s">
        <v>151</v>
      </c>
      <c r="U44" s="10" t="s">
        <v>152</v>
      </c>
      <c r="V44" s="72">
        <v>1856183</v>
      </c>
      <c r="W44" s="72">
        <v>14813</v>
      </c>
      <c r="X44" s="10">
        <v>8567</v>
      </c>
      <c r="Y44" s="10" t="s">
        <v>184</v>
      </c>
      <c r="Z44" s="72">
        <v>0.71667000000000003</v>
      </c>
      <c r="AA44" s="72">
        <v>2023</v>
      </c>
      <c r="AB44" s="72">
        <v>925</v>
      </c>
      <c r="AC44" s="72">
        <v>962</v>
      </c>
      <c r="AD44" s="72">
        <v>0</v>
      </c>
      <c r="AE44" s="72">
        <v>76</v>
      </c>
      <c r="AF44" s="72">
        <v>38</v>
      </c>
      <c r="AG44" s="72">
        <v>1619</v>
      </c>
      <c r="AH44" s="72">
        <v>321</v>
      </c>
      <c r="AI44" s="72">
        <v>184</v>
      </c>
      <c r="AJ44" s="72">
        <v>88</v>
      </c>
      <c r="AK44" s="72">
        <v>1499</v>
      </c>
      <c r="AL44" s="72">
        <v>144</v>
      </c>
      <c r="AM44" s="72">
        <v>1789</v>
      </c>
      <c r="AN44" s="72">
        <v>180</v>
      </c>
      <c r="AO44" s="72">
        <v>2822.7775700000002</v>
      </c>
      <c r="AP44" s="10" t="s">
        <v>155</v>
      </c>
      <c r="AQ44" s="72">
        <v>20139153.505100001</v>
      </c>
      <c r="AR44" s="10" t="s">
        <v>310</v>
      </c>
      <c r="AS44" s="72">
        <v>0.267551215063</v>
      </c>
      <c r="AT44" s="70">
        <f t="shared" si="1"/>
        <v>541.25610807244902</v>
      </c>
    </row>
    <row r="45" spans="1:46" x14ac:dyDescent="0.25">
      <c r="A45" s="10" t="s">
        <v>145</v>
      </c>
      <c r="B45" s="10" t="s">
        <v>146</v>
      </c>
      <c r="C45" s="10" t="s">
        <v>182</v>
      </c>
      <c r="D45" s="10" t="s">
        <v>148</v>
      </c>
      <c r="E45" s="10" t="s">
        <v>189</v>
      </c>
      <c r="F45" s="10" t="s">
        <v>150</v>
      </c>
      <c r="G45" s="10" t="s">
        <v>151</v>
      </c>
      <c r="H45" s="10" t="s">
        <v>152</v>
      </c>
      <c r="I45" s="72">
        <v>576251</v>
      </c>
      <c r="J45" s="72">
        <v>8877</v>
      </c>
      <c r="K45" s="10" t="s">
        <v>190</v>
      </c>
      <c r="L45" s="10" t="s">
        <v>191</v>
      </c>
      <c r="M45" s="72">
        <v>8570</v>
      </c>
      <c r="N45" s="10" t="s">
        <v>145</v>
      </c>
      <c r="O45" s="10" t="s">
        <v>146</v>
      </c>
      <c r="P45" s="10" t="s">
        <v>182</v>
      </c>
      <c r="Q45" s="10" t="s">
        <v>148</v>
      </c>
      <c r="R45" s="10" t="s">
        <v>189</v>
      </c>
      <c r="S45" s="10" t="s">
        <v>150</v>
      </c>
      <c r="T45" s="10" t="s">
        <v>151</v>
      </c>
      <c r="U45" s="10" t="s">
        <v>152</v>
      </c>
      <c r="V45" s="72">
        <v>576251</v>
      </c>
      <c r="W45" s="72">
        <v>8877</v>
      </c>
      <c r="X45" s="10">
        <v>8569</v>
      </c>
      <c r="Y45" s="10" t="s">
        <v>189</v>
      </c>
      <c r="Z45" s="72">
        <v>0.22248999999999999</v>
      </c>
      <c r="AA45" s="72">
        <v>1231</v>
      </c>
      <c r="AB45" s="72">
        <v>653</v>
      </c>
      <c r="AC45" s="72">
        <v>872</v>
      </c>
      <c r="AD45" s="72">
        <v>60</v>
      </c>
      <c r="AE45" s="72">
        <v>0</v>
      </c>
      <c r="AF45" s="72">
        <v>0</v>
      </c>
      <c r="AG45" s="72">
        <v>1104</v>
      </c>
      <c r="AH45" s="72">
        <v>99</v>
      </c>
      <c r="AI45" s="72">
        <v>93</v>
      </c>
      <c r="AJ45" s="72">
        <v>177</v>
      </c>
      <c r="AK45" s="72">
        <v>1089</v>
      </c>
      <c r="AL45" s="72">
        <v>166</v>
      </c>
      <c r="AM45" s="72">
        <v>1197</v>
      </c>
      <c r="AN45" s="72">
        <v>250</v>
      </c>
      <c r="AO45" s="72">
        <v>5532.8329400000002</v>
      </c>
      <c r="AP45" s="10" t="s">
        <v>155</v>
      </c>
      <c r="AQ45" s="72">
        <v>6298223.2629399998</v>
      </c>
      <c r="AR45" s="10" t="s">
        <v>311</v>
      </c>
      <c r="AS45" s="72">
        <v>7.5506893248000001E-2</v>
      </c>
      <c r="AT45" s="70">
        <f t="shared" si="1"/>
        <v>92.948985588287997</v>
      </c>
    </row>
    <row r="46" spans="1:46" x14ac:dyDescent="0.25">
      <c r="A46" s="10" t="s">
        <v>145</v>
      </c>
      <c r="B46" s="10" t="s">
        <v>146</v>
      </c>
      <c r="C46" s="10" t="s">
        <v>193</v>
      </c>
      <c r="D46" s="10" t="s">
        <v>183</v>
      </c>
      <c r="E46" s="10" t="s">
        <v>194</v>
      </c>
      <c r="F46" s="10" t="s">
        <v>185</v>
      </c>
      <c r="G46" s="10" t="s">
        <v>151</v>
      </c>
      <c r="H46" s="10" t="s">
        <v>152</v>
      </c>
      <c r="I46" s="72">
        <v>1035081</v>
      </c>
      <c r="J46" s="72">
        <v>17308</v>
      </c>
      <c r="K46" s="10" t="s">
        <v>195</v>
      </c>
      <c r="L46" s="10" t="s">
        <v>196</v>
      </c>
      <c r="M46" s="72">
        <v>8573</v>
      </c>
      <c r="N46" s="10" t="s">
        <v>145</v>
      </c>
      <c r="O46" s="10" t="s">
        <v>146</v>
      </c>
      <c r="P46" s="10" t="s">
        <v>193</v>
      </c>
      <c r="Q46" s="10" t="s">
        <v>183</v>
      </c>
      <c r="R46" s="10" t="s">
        <v>194</v>
      </c>
      <c r="S46" s="10" t="s">
        <v>185</v>
      </c>
      <c r="T46" s="10" t="s">
        <v>151</v>
      </c>
      <c r="U46" s="10" t="s">
        <v>152</v>
      </c>
      <c r="V46" s="72">
        <v>1035081</v>
      </c>
      <c r="W46" s="72">
        <v>17308</v>
      </c>
      <c r="X46" s="10">
        <v>8572</v>
      </c>
      <c r="Y46" s="10" t="s">
        <v>194</v>
      </c>
      <c r="Z46" s="72">
        <v>0.39964</v>
      </c>
      <c r="AA46" s="72">
        <v>1910</v>
      </c>
      <c r="AB46" s="72">
        <v>940</v>
      </c>
      <c r="AC46" s="72">
        <v>1050</v>
      </c>
      <c r="AD46" s="72">
        <v>0</v>
      </c>
      <c r="AE46" s="72">
        <v>31</v>
      </c>
      <c r="AF46" s="72">
        <v>95</v>
      </c>
      <c r="AG46" s="72">
        <v>1661</v>
      </c>
      <c r="AH46" s="72">
        <v>166</v>
      </c>
      <c r="AI46" s="72">
        <v>231</v>
      </c>
      <c r="AJ46" s="72">
        <v>242</v>
      </c>
      <c r="AK46" s="72">
        <v>1518</v>
      </c>
      <c r="AL46" s="72">
        <v>91</v>
      </c>
      <c r="AM46" s="72">
        <v>1839</v>
      </c>
      <c r="AN46" s="72">
        <v>16</v>
      </c>
      <c r="AO46" s="72">
        <v>4779.3013700000001</v>
      </c>
      <c r="AP46" s="10" t="s">
        <v>155</v>
      </c>
      <c r="AQ46" s="72">
        <v>11327755.5022</v>
      </c>
      <c r="AR46" s="10" t="s">
        <v>312</v>
      </c>
      <c r="AS46" s="72">
        <v>0.74239283198700001</v>
      </c>
      <c r="AT46" s="70">
        <f t="shared" si="1"/>
        <v>1417.97030909517</v>
      </c>
    </row>
    <row r="47" spans="1:46" x14ac:dyDescent="0.25">
      <c r="A47" s="10" t="s">
        <v>145</v>
      </c>
      <c r="B47" s="10" t="s">
        <v>146</v>
      </c>
      <c r="C47" s="10" t="s">
        <v>198</v>
      </c>
      <c r="D47" s="10" t="s">
        <v>148</v>
      </c>
      <c r="E47" s="10" t="s">
        <v>203</v>
      </c>
      <c r="F47" s="10" t="s">
        <v>150</v>
      </c>
      <c r="G47" s="10" t="s">
        <v>151</v>
      </c>
      <c r="H47" s="10" t="s">
        <v>152</v>
      </c>
      <c r="I47" s="72">
        <v>905261</v>
      </c>
      <c r="J47" s="72">
        <v>13963</v>
      </c>
      <c r="K47" s="10" t="s">
        <v>204</v>
      </c>
      <c r="L47" s="10" t="s">
        <v>205</v>
      </c>
      <c r="M47" s="72">
        <v>8580</v>
      </c>
      <c r="N47" s="10" t="s">
        <v>145</v>
      </c>
      <c r="O47" s="10" t="s">
        <v>146</v>
      </c>
      <c r="P47" s="10" t="s">
        <v>198</v>
      </c>
      <c r="Q47" s="10" t="s">
        <v>148</v>
      </c>
      <c r="R47" s="10" t="s">
        <v>203</v>
      </c>
      <c r="S47" s="10" t="s">
        <v>150</v>
      </c>
      <c r="T47" s="10" t="s">
        <v>151</v>
      </c>
      <c r="U47" s="10" t="s">
        <v>152</v>
      </c>
      <c r="V47" s="72">
        <v>905261</v>
      </c>
      <c r="W47" s="72">
        <v>13963</v>
      </c>
      <c r="X47" s="10">
        <v>8579</v>
      </c>
      <c r="Y47" s="10" t="s">
        <v>203</v>
      </c>
      <c r="Z47" s="72">
        <v>0.34952</v>
      </c>
      <c r="AA47" s="72">
        <v>1671</v>
      </c>
      <c r="AB47" s="72">
        <v>848</v>
      </c>
      <c r="AC47" s="72">
        <v>645</v>
      </c>
      <c r="AD47" s="72">
        <v>15</v>
      </c>
      <c r="AE47" s="72">
        <v>57</v>
      </c>
      <c r="AF47" s="72">
        <v>31</v>
      </c>
      <c r="AG47" s="72">
        <v>1387</v>
      </c>
      <c r="AH47" s="72">
        <v>125</v>
      </c>
      <c r="AI47" s="72">
        <v>250</v>
      </c>
      <c r="AJ47" s="72">
        <v>244</v>
      </c>
      <c r="AK47" s="72">
        <v>1332</v>
      </c>
      <c r="AL47" s="72">
        <v>73</v>
      </c>
      <c r="AM47" s="72">
        <v>1606</v>
      </c>
      <c r="AN47" s="72">
        <v>0</v>
      </c>
      <c r="AO47" s="72">
        <v>4780.8423000000003</v>
      </c>
      <c r="AP47" s="10" t="s">
        <v>155</v>
      </c>
      <c r="AQ47" s="72">
        <v>9894411.5197599996</v>
      </c>
      <c r="AR47" s="10" t="s">
        <v>313</v>
      </c>
      <c r="AS47" s="72">
        <v>0.45898352917000002</v>
      </c>
      <c r="AT47" s="70">
        <f t="shared" si="1"/>
        <v>766.96147724307002</v>
      </c>
    </row>
    <row r="48" spans="1:46" x14ac:dyDescent="0.25">
      <c r="A48" s="10" t="s">
        <v>145</v>
      </c>
      <c r="B48" s="10" t="s">
        <v>146</v>
      </c>
      <c r="C48" s="10" t="s">
        <v>314</v>
      </c>
      <c r="D48" s="10" t="s">
        <v>183</v>
      </c>
      <c r="E48" s="10" t="s">
        <v>315</v>
      </c>
      <c r="F48" s="10" t="s">
        <v>185</v>
      </c>
      <c r="G48" s="10" t="s">
        <v>151</v>
      </c>
      <c r="H48" s="10" t="s">
        <v>152</v>
      </c>
      <c r="I48" s="72">
        <v>465144</v>
      </c>
      <c r="J48" s="72">
        <v>0</v>
      </c>
      <c r="K48" s="10" t="s">
        <v>316</v>
      </c>
      <c r="L48" s="10" t="s">
        <v>317</v>
      </c>
      <c r="M48" s="72">
        <v>8585</v>
      </c>
      <c r="N48" s="10" t="s">
        <v>145</v>
      </c>
      <c r="O48" s="10" t="s">
        <v>146</v>
      </c>
      <c r="P48" s="10" t="s">
        <v>314</v>
      </c>
      <c r="Q48" s="10" t="s">
        <v>183</v>
      </c>
      <c r="R48" s="10" t="s">
        <v>315</v>
      </c>
      <c r="S48" s="10" t="s">
        <v>185</v>
      </c>
      <c r="T48" s="10" t="s">
        <v>151</v>
      </c>
      <c r="U48" s="10" t="s">
        <v>152</v>
      </c>
      <c r="V48" s="72">
        <v>465144</v>
      </c>
      <c r="W48" s="72">
        <v>0</v>
      </c>
      <c r="X48" s="10">
        <v>8584</v>
      </c>
      <c r="Y48" s="10" t="s">
        <v>315</v>
      </c>
      <c r="Z48" s="72">
        <v>0.17959</v>
      </c>
      <c r="AA48" s="72">
        <v>1257</v>
      </c>
      <c r="AB48" s="72">
        <v>484</v>
      </c>
      <c r="AC48" s="72">
        <v>243</v>
      </c>
      <c r="AD48" s="72">
        <v>0</v>
      </c>
      <c r="AE48" s="72">
        <v>9</v>
      </c>
      <c r="AF48" s="72">
        <v>10</v>
      </c>
      <c r="AG48" s="72">
        <v>963</v>
      </c>
      <c r="AH48" s="72">
        <v>94</v>
      </c>
      <c r="AI48" s="72">
        <v>182</v>
      </c>
      <c r="AJ48" s="72">
        <v>80</v>
      </c>
      <c r="AK48" s="72">
        <v>910</v>
      </c>
      <c r="AL48" s="72">
        <v>13</v>
      </c>
      <c r="AM48" s="72">
        <v>1115</v>
      </c>
      <c r="AN48" s="72">
        <v>0</v>
      </c>
      <c r="AO48" s="72">
        <v>6999.2761300000002</v>
      </c>
      <c r="AP48" s="10" t="s">
        <v>155</v>
      </c>
      <c r="AQ48" s="72">
        <v>5006741.0022999998</v>
      </c>
      <c r="AR48" s="10" t="s">
        <v>318</v>
      </c>
      <c r="AS48" s="72">
        <v>0.26835745891599999</v>
      </c>
      <c r="AT48" s="70">
        <f t="shared" si="1"/>
        <v>337.325325857412</v>
      </c>
    </row>
    <row r="49" spans="1:46" x14ac:dyDescent="0.25">
      <c r="A49" s="10" t="s">
        <v>145</v>
      </c>
      <c r="B49" s="10" t="s">
        <v>146</v>
      </c>
      <c r="C49" s="10" t="s">
        <v>314</v>
      </c>
      <c r="D49" s="10" t="s">
        <v>158</v>
      </c>
      <c r="E49" s="10" t="s">
        <v>319</v>
      </c>
      <c r="F49" s="10" t="s">
        <v>160</v>
      </c>
      <c r="G49" s="10" t="s">
        <v>151</v>
      </c>
      <c r="H49" s="10" t="s">
        <v>152</v>
      </c>
      <c r="I49" s="72">
        <v>601262</v>
      </c>
      <c r="J49" s="72">
        <v>0</v>
      </c>
      <c r="K49" s="10" t="s">
        <v>320</v>
      </c>
      <c r="L49" s="10" t="s">
        <v>321</v>
      </c>
      <c r="M49" s="72">
        <v>8586</v>
      </c>
      <c r="N49" s="10" t="s">
        <v>145</v>
      </c>
      <c r="O49" s="10" t="s">
        <v>146</v>
      </c>
      <c r="P49" s="10" t="s">
        <v>314</v>
      </c>
      <c r="Q49" s="10" t="s">
        <v>158</v>
      </c>
      <c r="R49" s="10" t="s">
        <v>319</v>
      </c>
      <c r="S49" s="10" t="s">
        <v>160</v>
      </c>
      <c r="T49" s="10" t="s">
        <v>151</v>
      </c>
      <c r="U49" s="10" t="s">
        <v>152</v>
      </c>
      <c r="V49" s="72">
        <v>601262</v>
      </c>
      <c r="W49" s="72">
        <v>0</v>
      </c>
      <c r="X49" s="10">
        <v>8585</v>
      </c>
      <c r="Y49" s="10" t="s">
        <v>319</v>
      </c>
      <c r="Z49" s="72">
        <v>0.23214000000000001</v>
      </c>
      <c r="AA49" s="72">
        <v>1407</v>
      </c>
      <c r="AB49" s="72">
        <v>636</v>
      </c>
      <c r="AC49" s="72">
        <v>165</v>
      </c>
      <c r="AD49" s="72">
        <v>0</v>
      </c>
      <c r="AE49" s="72">
        <v>41</v>
      </c>
      <c r="AF49" s="72">
        <v>1</v>
      </c>
      <c r="AG49" s="72">
        <v>1068</v>
      </c>
      <c r="AH49" s="72">
        <v>27</v>
      </c>
      <c r="AI49" s="72">
        <v>89</v>
      </c>
      <c r="AJ49" s="72">
        <v>116</v>
      </c>
      <c r="AK49" s="72">
        <v>1053</v>
      </c>
      <c r="AL49" s="72">
        <v>12</v>
      </c>
      <c r="AM49" s="72">
        <v>1157</v>
      </c>
      <c r="AN49" s="72">
        <v>1</v>
      </c>
      <c r="AO49" s="72">
        <v>6060.9976699999997</v>
      </c>
      <c r="AP49" s="10" t="s">
        <v>155</v>
      </c>
      <c r="AQ49" s="72">
        <v>6471939.5488</v>
      </c>
      <c r="AR49" s="10" t="s">
        <v>322</v>
      </c>
      <c r="AS49" s="72">
        <v>0.25846042071699998</v>
      </c>
      <c r="AT49" s="70">
        <f t="shared" si="1"/>
        <v>363.653811948819</v>
      </c>
    </row>
    <row r="50" spans="1:46" x14ac:dyDescent="0.25">
      <c r="A50" s="10" t="s">
        <v>145</v>
      </c>
      <c r="B50" s="10" t="s">
        <v>146</v>
      </c>
      <c r="C50" s="10" t="s">
        <v>164</v>
      </c>
      <c r="D50" s="10" t="s">
        <v>148</v>
      </c>
      <c r="E50" s="10" t="s">
        <v>207</v>
      </c>
      <c r="F50" s="10" t="s">
        <v>150</v>
      </c>
      <c r="G50" s="10" t="s">
        <v>151</v>
      </c>
      <c r="H50" s="10" t="s">
        <v>152</v>
      </c>
      <c r="I50" s="72">
        <v>853927</v>
      </c>
      <c r="J50" s="72">
        <v>0</v>
      </c>
      <c r="K50" s="10" t="s">
        <v>208</v>
      </c>
      <c r="L50" s="10" t="s">
        <v>209</v>
      </c>
      <c r="M50" s="72">
        <v>8559</v>
      </c>
      <c r="N50" s="10" t="s">
        <v>145</v>
      </c>
      <c r="O50" s="10" t="s">
        <v>146</v>
      </c>
      <c r="P50" s="10" t="s">
        <v>164</v>
      </c>
      <c r="Q50" s="10" t="s">
        <v>148</v>
      </c>
      <c r="R50" s="10" t="s">
        <v>207</v>
      </c>
      <c r="S50" s="10" t="s">
        <v>150</v>
      </c>
      <c r="T50" s="10" t="s">
        <v>151</v>
      </c>
      <c r="U50" s="10" t="s">
        <v>152</v>
      </c>
      <c r="V50" s="72">
        <v>853927</v>
      </c>
      <c r="W50" s="72">
        <v>0</v>
      </c>
      <c r="X50" s="10">
        <v>8558</v>
      </c>
      <c r="Y50" s="10" t="s">
        <v>207</v>
      </c>
      <c r="Z50" s="72">
        <v>0.32969999999999999</v>
      </c>
      <c r="AA50" s="72">
        <v>2028</v>
      </c>
      <c r="AB50" s="72">
        <v>931</v>
      </c>
      <c r="AC50" s="72">
        <v>714</v>
      </c>
      <c r="AD50" s="72">
        <v>27</v>
      </c>
      <c r="AE50" s="72">
        <v>33</v>
      </c>
      <c r="AF50" s="72">
        <v>0</v>
      </c>
      <c r="AG50" s="72">
        <v>1775</v>
      </c>
      <c r="AH50" s="72">
        <v>61</v>
      </c>
      <c r="AI50" s="72">
        <v>74</v>
      </c>
      <c r="AJ50" s="72">
        <v>31</v>
      </c>
      <c r="AK50" s="72">
        <v>1539</v>
      </c>
      <c r="AL50" s="72">
        <v>81</v>
      </c>
      <c r="AM50" s="72">
        <v>1849</v>
      </c>
      <c r="AN50" s="72">
        <v>147</v>
      </c>
      <c r="AO50" s="72">
        <v>6151.0464099999999</v>
      </c>
      <c r="AP50" s="10" t="s">
        <v>155</v>
      </c>
      <c r="AQ50" s="72">
        <v>9191532.28675</v>
      </c>
      <c r="AR50" s="10" t="s">
        <v>323</v>
      </c>
      <c r="AS50" s="72">
        <v>0.64134357102899997</v>
      </c>
      <c r="AT50" s="70">
        <f t="shared" si="1"/>
        <v>1300.644762046812</v>
      </c>
    </row>
    <row r="51" spans="1:46" x14ac:dyDescent="0.25">
      <c r="A51" s="10" t="s">
        <v>145</v>
      </c>
      <c r="B51" s="10" t="s">
        <v>146</v>
      </c>
      <c r="C51" s="10" t="s">
        <v>169</v>
      </c>
      <c r="D51" s="10" t="s">
        <v>211</v>
      </c>
      <c r="E51" s="10" t="s">
        <v>212</v>
      </c>
      <c r="F51" s="10" t="s">
        <v>213</v>
      </c>
      <c r="G51" s="10" t="s">
        <v>151</v>
      </c>
      <c r="H51" s="10" t="s">
        <v>152</v>
      </c>
      <c r="I51" s="72">
        <v>598993</v>
      </c>
      <c r="J51" s="72">
        <v>0</v>
      </c>
      <c r="K51" s="10" t="s">
        <v>214</v>
      </c>
      <c r="L51" s="10" t="s">
        <v>215</v>
      </c>
      <c r="M51" s="72">
        <v>8597</v>
      </c>
      <c r="N51" s="10" t="s">
        <v>145</v>
      </c>
      <c r="O51" s="10" t="s">
        <v>146</v>
      </c>
      <c r="P51" s="10" t="s">
        <v>169</v>
      </c>
      <c r="Q51" s="10" t="s">
        <v>211</v>
      </c>
      <c r="R51" s="10" t="s">
        <v>212</v>
      </c>
      <c r="S51" s="10" t="s">
        <v>213</v>
      </c>
      <c r="T51" s="10" t="s">
        <v>151</v>
      </c>
      <c r="U51" s="10" t="s">
        <v>152</v>
      </c>
      <c r="V51" s="72">
        <v>598993</v>
      </c>
      <c r="W51" s="72">
        <v>0</v>
      </c>
      <c r="X51" s="10">
        <v>8596</v>
      </c>
      <c r="Y51" s="10" t="s">
        <v>212</v>
      </c>
      <c r="Z51" s="72">
        <v>0.23127</v>
      </c>
      <c r="AA51" s="72">
        <v>1314</v>
      </c>
      <c r="AB51" s="72">
        <v>602</v>
      </c>
      <c r="AC51" s="72">
        <v>665</v>
      </c>
      <c r="AD51" s="72">
        <v>33</v>
      </c>
      <c r="AE51" s="72">
        <v>73</v>
      </c>
      <c r="AF51" s="72">
        <v>0</v>
      </c>
      <c r="AG51" s="72">
        <v>979</v>
      </c>
      <c r="AH51" s="72">
        <v>132</v>
      </c>
      <c r="AI51" s="72">
        <v>192</v>
      </c>
      <c r="AJ51" s="72">
        <v>72</v>
      </c>
      <c r="AK51" s="72">
        <v>866</v>
      </c>
      <c r="AL51" s="72">
        <v>110</v>
      </c>
      <c r="AM51" s="72">
        <v>1171</v>
      </c>
      <c r="AN51" s="72">
        <v>34</v>
      </c>
      <c r="AO51" s="72">
        <v>5681.6707699999997</v>
      </c>
      <c r="AP51" s="10" t="s">
        <v>155</v>
      </c>
      <c r="AQ51" s="72">
        <v>6447486.5659699999</v>
      </c>
      <c r="AR51" s="10" t="s">
        <v>324</v>
      </c>
      <c r="AS51" s="72">
        <v>0.58412562769700005</v>
      </c>
      <c r="AT51" s="70">
        <f t="shared" si="1"/>
        <v>767.54107479385812</v>
      </c>
    </row>
    <row r="52" spans="1:46" x14ac:dyDescent="0.25">
      <c r="A52" s="10" t="s">
        <v>145</v>
      </c>
      <c r="B52" s="10" t="s">
        <v>146</v>
      </c>
      <c r="C52" s="10" t="s">
        <v>217</v>
      </c>
      <c r="D52" s="10" t="s">
        <v>158</v>
      </c>
      <c r="E52" s="10" t="s">
        <v>218</v>
      </c>
      <c r="F52" s="10" t="s">
        <v>160</v>
      </c>
      <c r="G52" s="10" t="s">
        <v>151</v>
      </c>
      <c r="H52" s="10" t="s">
        <v>152</v>
      </c>
      <c r="I52" s="72">
        <v>1189554</v>
      </c>
      <c r="J52" s="72">
        <v>3929</v>
      </c>
      <c r="K52" s="10" t="s">
        <v>219</v>
      </c>
      <c r="L52" s="10" t="s">
        <v>220</v>
      </c>
      <c r="M52" s="72">
        <v>8577</v>
      </c>
      <c r="N52" s="10" t="s">
        <v>145</v>
      </c>
      <c r="O52" s="10" t="s">
        <v>146</v>
      </c>
      <c r="P52" s="10" t="s">
        <v>217</v>
      </c>
      <c r="Q52" s="10" t="s">
        <v>158</v>
      </c>
      <c r="R52" s="10" t="s">
        <v>218</v>
      </c>
      <c r="S52" s="10" t="s">
        <v>160</v>
      </c>
      <c r="T52" s="10" t="s">
        <v>151</v>
      </c>
      <c r="U52" s="10" t="s">
        <v>152</v>
      </c>
      <c r="V52" s="72">
        <v>1189554</v>
      </c>
      <c r="W52" s="72">
        <v>3929</v>
      </c>
      <c r="X52" s="10">
        <v>8576</v>
      </c>
      <c r="Y52" s="10" t="s">
        <v>218</v>
      </c>
      <c r="Z52" s="72">
        <v>0.45928000000000002</v>
      </c>
      <c r="AA52" s="72">
        <v>1756</v>
      </c>
      <c r="AB52" s="72">
        <v>807</v>
      </c>
      <c r="AC52" s="72">
        <v>872</v>
      </c>
      <c r="AD52" s="72">
        <v>38</v>
      </c>
      <c r="AE52" s="72">
        <v>52</v>
      </c>
      <c r="AF52" s="72">
        <v>34</v>
      </c>
      <c r="AG52" s="72">
        <v>1463</v>
      </c>
      <c r="AH52" s="72">
        <v>40</v>
      </c>
      <c r="AI52" s="72">
        <v>201</v>
      </c>
      <c r="AJ52" s="72">
        <v>90</v>
      </c>
      <c r="AK52" s="72">
        <v>1447</v>
      </c>
      <c r="AL52" s="72">
        <v>135</v>
      </c>
      <c r="AM52" s="72">
        <v>1656</v>
      </c>
      <c r="AN52" s="72">
        <v>130</v>
      </c>
      <c r="AO52" s="72">
        <v>3823.37572</v>
      </c>
      <c r="AP52" s="10" t="s">
        <v>155</v>
      </c>
      <c r="AQ52" s="72">
        <v>12846497.6381</v>
      </c>
      <c r="AR52" s="10" t="s">
        <v>325</v>
      </c>
      <c r="AS52" s="72">
        <v>0.67554452223200001</v>
      </c>
      <c r="AT52" s="70">
        <f t="shared" si="1"/>
        <v>1186.256181039392</v>
      </c>
    </row>
    <row r="53" spans="1:46" x14ac:dyDescent="0.25">
      <c r="A53" s="10" t="s">
        <v>145</v>
      </c>
      <c r="B53" s="10" t="s">
        <v>146</v>
      </c>
      <c r="C53" s="10" t="s">
        <v>182</v>
      </c>
      <c r="D53" s="10" t="s">
        <v>158</v>
      </c>
      <c r="E53" s="10" t="s">
        <v>222</v>
      </c>
      <c r="F53" s="10" t="s">
        <v>160</v>
      </c>
      <c r="G53" s="10" t="s">
        <v>151</v>
      </c>
      <c r="H53" s="10" t="s">
        <v>152</v>
      </c>
      <c r="I53" s="72">
        <v>2968139</v>
      </c>
      <c r="J53" s="72">
        <v>2542</v>
      </c>
      <c r="K53" s="10" t="s">
        <v>223</v>
      </c>
      <c r="L53" s="10" t="s">
        <v>224</v>
      </c>
      <c r="M53" s="72">
        <v>8569</v>
      </c>
      <c r="N53" s="10" t="s">
        <v>145</v>
      </c>
      <c r="O53" s="10" t="s">
        <v>146</v>
      </c>
      <c r="P53" s="10" t="s">
        <v>182</v>
      </c>
      <c r="Q53" s="10" t="s">
        <v>158</v>
      </c>
      <c r="R53" s="10" t="s">
        <v>222</v>
      </c>
      <c r="S53" s="10" t="s">
        <v>160</v>
      </c>
      <c r="T53" s="10" t="s">
        <v>151</v>
      </c>
      <c r="U53" s="10" t="s">
        <v>152</v>
      </c>
      <c r="V53" s="72">
        <v>2968139</v>
      </c>
      <c r="W53" s="72">
        <v>2542</v>
      </c>
      <c r="X53" s="10">
        <v>8568</v>
      </c>
      <c r="Y53" s="10" t="s">
        <v>222</v>
      </c>
      <c r="Z53" s="72">
        <v>1.1459999999999999</v>
      </c>
      <c r="AA53" s="72">
        <v>3708</v>
      </c>
      <c r="AB53" s="72">
        <v>1533</v>
      </c>
      <c r="AC53" s="72">
        <v>1507</v>
      </c>
      <c r="AD53" s="72">
        <v>113</v>
      </c>
      <c r="AE53" s="72">
        <v>22</v>
      </c>
      <c r="AF53" s="72">
        <v>44</v>
      </c>
      <c r="AG53" s="72">
        <v>2866</v>
      </c>
      <c r="AH53" s="72">
        <v>51</v>
      </c>
      <c r="AI53" s="72">
        <v>525</v>
      </c>
      <c r="AJ53" s="72">
        <v>85</v>
      </c>
      <c r="AK53" s="72">
        <v>2526</v>
      </c>
      <c r="AL53" s="72">
        <v>111</v>
      </c>
      <c r="AM53" s="72">
        <v>3356</v>
      </c>
      <c r="AN53" s="72">
        <v>259</v>
      </c>
      <c r="AO53" s="72">
        <v>3235.6020899999999</v>
      </c>
      <c r="AP53" s="10" t="s">
        <v>155</v>
      </c>
      <c r="AQ53" s="72">
        <v>31975971.983399998</v>
      </c>
      <c r="AR53" s="10" t="s">
        <v>326</v>
      </c>
      <c r="AS53" s="72">
        <v>0.176658515223</v>
      </c>
      <c r="AT53" s="70">
        <f t="shared" si="1"/>
        <v>655.04977444688393</v>
      </c>
    </row>
    <row r="54" spans="1:46" x14ac:dyDescent="0.25">
      <c r="A54" s="10" t="s">
        <v>145</v>
      </c>
      <c r="B54" s="10" t="s">
        <v>146</v>
      </c>
      <c r="C54" s="10" t="s">
        <v>198</v>
      </c>
      <c r="D54" s="10" t="s">
        <v>183</v>
      </c>
      <c r="E54" s="10" t="s">
        <v>226</v>
      </c>
      <c r="F54" s="10" t="s">
        <v>185</v>
      </c>
      <c r="G54" s="10" t="s">
        <v>151</v>
      </c>
      <c r="H54" s="10" t="s">
        <v>152</v>
      </c>
      <c r="I54" s="72">
        <v>329862</v>
      </c>
      <c r="J54" s="72">
        <v>0</v>
      </c>
      <c r="K54" s="10" t="s">
        <v>227</v>
      </c>
      <c r="L54" s="10" t="s">
        <v>228</v>
      </c>
      <c r="M54" s="72">
        <v>8578</v>
      </c>
      <c r="N54" s="10" t="s">
        <v>145</v>
      </c>
      <c r="O54" s="10" t="s">
        <v>146</v>
      </c>
      <c r="P54" s="10" t="s">
        <v>198</v>
      </c>
      <c r="Q54" s="10" t="s">
        <v>183</v>
      </c>
      <c r="R54" s="10" t="s">
        <v>226</v>
      </c>
      <c r="S54" s="10" t="s">
        <v>185</v>
      </c>
      <c r="T54" s="10" t="s">
        <v>151</v>
      </c>
      <c r="U54" s="10" t="s">
        <v>152</v>
      </c>
      <c r="V54" s="72">
        <v>329862</v>
      </c>
      <c r="W54" s="72">
        <v>0</v>
      </c>
      <c r="X54" s="10">
        <v>8577</v>
      </c>
      <c r="Y54" s="10" t="s">
        <v>226</v>
      </c>
      <c r="Z54" s="72">
        <v>0.12736</v>
      </c>
      <c r="AA54" s="72">
        <v>1097</v>
      </c>
      <c r="AB54" s="72">
        <v>554</v>
      </c>
      <c r="AC54" s="72">
        <v>338</v>
      </c>
      <c r="AD54" s="72">
        <v>0</v>
      </c>
      <c r="AE54" s="72">
        <v>16</v>
      </c>
      <c r="AF54" s="72">
        <v>50</v>
      </c>
      <c r="AG54" s="72">
        <v>1026</v>
      </c>
      <c r="AH54" s="72">
        <v>54</v>
      </c>
      <c r="AI54" s="72">
        <v>35</v>
      </c>
      <c r="AJ54" s="72">
        <v>98</v>
      </c>
      <c r="AK54" s="72">
        <v>1026</v>
      </c>
      <c r="AL54" s="72">
        <v>64</v>
      </c>
      <c r="AM54" s="72">
        <v>1061</v>
      </c>
      <c r="AN54" s="72">
        <v>0</v>
      </c>
      <c r="AO54" s="72">
        <v>8613.3793999999998</v>
      </c>
      <c r="AP54" s="10" t="s">
        <v>155</v>
      </c>
      <c r="AQ54" s="72">
        <v>3550595.1073599998</v>
      </c>
      <c r="AR54" s="10" t="s">
        <v>327</v>
      </c>
      <c r="AS54" s="72">
        <v>0.178413737387</v>
      </c>
      <c r="AT54" s="70">
        <f t="shared" si="1"/>
        <v>195.71986991353901</v>
      </c>
    </row>
    <row r="55" spans="1:46" x14ac:dyDescent="0.25">
      <c r="A55" s="10" t="s">
        <v>145</v>
      </c>
      <c r="B55" s="10" t="s">
        <v>146</v>
      </c>
      <c r="C55" s="10" t="s">
        <v>164</v>
      </c>
      <c r="D55" s="10" t="s">
        <v>183</v>
      </c>
      <c r="E55" s="10" t="s">
        <v>328</v>
      </c>
      <c r="F55" s="10" t="s">
        <v>185</v>
      </c>
      <c r="G55" s="10" t="s">
        <v>151</v>
      </c>
      <c r="H55" s="10" t="s">
        <v>152</v>
      </c>
      <c r="I55" s="72">
        <v>341536</v>
      </c>
      <c r="J55" s="72">
        <v>0</v>
      </c>
      <c r="K55" s="10" t="s">
        <v>329</v>
      </c>
      <c r="L55" s="10" t="s">
        <v>330</v>
      </c>
      <c r="M55" s="72">
        <v>8557</v>
      </c>
      <c r="N55" s="10" t="s">
        <v>145</v>
      </c>
      <c r="O55" s="10" t="s">
        <v>146</v>
      </c>
      <c r="P55" s="10" t="s">
        <v>164</v>
      </c>
      <c r="Q55" s="10" t="s">
        <v>183</v>
      </c>
      <c r="R55" s="10" t="s">
        <v>328</v>
      </c>
      <c r="S55" s="10" t="s">
        <v>185</v>
      </c>
      <c r="T55" s="10" t="s">
        <v>151</v>
      </c>
      <c r="U55" s="10" t="s">
        <v>152</v>
      </c>
      <c r="V55" s="72">
        <v>341536</v>
      </c>
      <c r="W55" s="72">
        <v>0</v>
      </c>
      <c r="X55" s="10">
        <v>8556</v>
      </c>
      <c r="Y55" s="10" t="s">
        <v>328</v>
      </c>
      <c r="Z55" s="72">
        <v>0.13186</v>
      </c>
      <c r="AA55" s="72">
        <v>1042</v>
      </c>
      <c r="AB55" s="72">
        <v>542</v>
      </c>
      <c r="AC55" s="72">
        <v>268</v>
      </c>
      <c r="AD55" s="72">
        <v>0</v>
      </c>
      <c r="AE55" s="72">
        <v>34</v>
      </c>
      <c r="AF55" s="72">
        <v>0</v>
      </c>
      <c r="AG55" s="72">
        <v>955</v>
      </c>
      <c r="AH55" s="72">
        <v>46</v>
      </c>
      <c r="AI55" s="72">
        <v>31</v>
      </c>
      <c r="AJ55" s="72">
        <v>38</v>
      </c>
      <c r="AK55" s="72">
        <v>892</v>
      </c>
      <c r="AL55" s="72">
        <v>0</v>
      </c>
      <c r="AM55" s="72">
        <v>986</v>
      </c>
      <c r="AN55" s="72">
        <v>0</v>
      </c>
      <c r="AO55" s="72">
        <v>7902.3206399999999</v>
      </c>
      <c r="AP55" s="10" t="s">
        <v>155</v>
      </c>
      <c r="AQ55" s="72">
        <v>3676276.4501299998</v>
      </c>
      <c r="AR55" s="10" t="s">
        <v>331</v>
      </c>
      <c r="AS55" s="72">
        <v>0.85151656950499999</v>
      </c>
      <c r="AT55" s="70">
        <f t="shared" si="1"/>
        <v>887.28026542421003</v>
      </c>
    </row>
    <row r="56" spans="1:46" x14ac:dyDescent="0.25">
      <c r="A56" s="10" t="s">
        <v>145</v>
      </c>
      <c r="B56" s="10" t="s">
        <v>146</v>
      </c>
      <c r="C56" s="10" t="s">
        <v>230</v>
      </c>
      <c r="D56" s="10" t="s">
        <v>158</v>
      </c>
      <c r="E56" s="10" t="s">
        <v>231</v>
      </c>
      <c r="F56" s="10" t="s">
        <v>160</v>
      </c>
      <c r="G56" s="10" t="s">
        <v>151</v>
      </c>
      <c r="H56" s="10" t="s">
        <v>152</v>
      </c>
      <c r="I56" s="72">
        <v>454139</v>
      </c>
      <c r="J56" s="72">
        <v>0</v>
      </c>
      <c r="K56" s="10" t="s">
        <v>232</v>
      </c>
      <c r="L56" s="10" t="s">
        <v>233</v>
      </c>
      <c r="M56" s="72">
        <v>8582</v>
      </c>
      <c r="N56" s="10" t="s">
        <v>145</v>
      </c>
      <c r="O56" s="10" t="s">
        <v>146</v>
      </c>
      <c r="P56" s="10" t="s">
        <v>230</v>
      </c>
      <c r="Q56" s="10" t="s">
        <v>158</v>
      </c>
      <c r="R56" s="10" t="s">
        <v>231</v>
      </c>
      <c r="S56" s="10" t="s">
        <v>160</v>
      </c>
      <c r="T56" s="10" t="s">
        <v>151</v>
      </c>
      <c r="U56" s="10" t="s">
        <v>152</v>
      </c>
      <c r="V56" s="72">
        <v>454139</v>
      </c>
      <c r="W56" s="72">
        <v>0</v>
      </c>
      <c r="X56" s="10">
        <v>8581</v>
      </c>
      <c r="Y56" s="10" t="s">
        <v>231</v>
      </c>
      <c r="Z56" s="72">
        <v>0.17534</v>
      </c>
      <c r="AA56" s="72">
        <v>1026</v>
      </c>
      <c r="AB56" s="72">
        <v>458</v>
      </c>
      <c r="AC56" s="72">
        <v>137</v>
      </c>
      <c r="AD56" s="72">
        <v>0</v>
      </c>
      <c r="AE56" s="72">
        <v>12</v>
      </c>
      <c r="AF56" s="72">
        <v>0</v>
      </c>
      <c r="AG56" s="72">
        <v>823</v>
      </c>
      <c r="AH56" s="72">
        <v>51</v>
      </c>
      <c r="AI56" s="72">
        <v>132</v>
      </c>
      <c r="AJ56" s="72">
        <v>54</v>
      </c>
      <c r="AK56" s="72">
        <v>823</v>
      </c>
      <c r="AL56" s="72">
        <v>0</v>
      </c>
      <c r="AM56" s="72">
        <v>955</v>
      </c>
      <c r="AN56" s="72">
        <v>0</v>
      </c>
      <c r="AO56" s="72">
        <v>5851.4885400000003</v>
      </c>
      <c r="AP56" s="10" t="s">
        <v>155</v>
      </c>
      <c r="AQ56" s="72">
        <v>4888290.37928</v>
      </c>
      <c r="AR56" s="10" t="s">
        <v>332</v>
      </c>
      <c r="AS56" s="72">
        <v>0.45915361495599999</v>
      </c>
      <c r="AT56" s="70">
        <f t="shared" si="1"/>
        <v>471.09160894485598</v>
      </c>
    </row>
    <row r="57" spans="1:46" x14ac:dyDescent="0.25">
      <c r="A57" s="10" t="s">
        <v>145</v>
      </c>
      <c r="B57" s="10" t="s">
        <v>146</v>
      </c>
      <c r="C57" s="10" t="s">
        <v>235</v>
      </c>
      <c r="D57" s="10" t="s">
        <v>183</v>
      </c>
      <c r="E57" s="10" t="s">
        <v>236</v>
      </c>
      <c r="F57" s="10" t="s">
        <v>185</v>
      </c>
      <c r="G57" s="10" t="s">
        <v>151</v>
      </c>
      <c r="H57" s="10" t="s">
        <v>152</v>
      </c>
      <c r="I57" s="72">
        <v>976619</v>
      </c>
      <c r="J57" s="72">
        <v>0</v>
      </c>
      <c r="K57" s="10" t="s">
        <v>237</v>
      </c>
      <c r="L57" s="10" t="s">
        <v>238</v>
      </c>
      <c r="M57" s="72">
        <v>8681</v>
      </c>
      <c r="N57" s="10" t="s">
        <v>145</v>
      </c>
      <c r="O57" s="10" t="s">
        <v>146</v>
      </c>
      <c r="P57" s="10" t="s">
        <v>235</v>
      </c>
      <c r="Q57" s="10" t="s">
        <v>183</v>
      </c>
      <c r="R57" s="10" t="s">
        <v>236</v>
      </c>
      <c r="S57" s="10" t="s">
        <v>185</v>
      </c>
      <c r="T57" s="10" t="s">
        <v>151</v>
      </c>
      <c r="U57" s="10" t="s">
        <v>152</v>
      </c>
      <c r="V57" s="72">
        <v>976619</v>
      </c>
      <c r="W57" s="72">
        <v>0</v>
      </c>
      <c r="X57" s="10">
        <v>8680</v>
      </c>
      <c r="Y57" s="10" t="s">
        <v>236</v>
      </c>
      <c r="Z57" s="72">
        <v>0.37707000000000002</v>
      </c>
      <c r="AA57" s="72">
        <v>1586</v>
      </c>
      <c r="AB57" s="72">
        <v>745</v>
      </c>
      <c r="AC57" s="72">
        <v>543</v>
      </c>
      <c r="AD57" s="72">
        <v>10</v>
      </c>
      <c r="AE57" s="72">
        <v>57</v>
      </c>
      <c r="AF57" s="72">
        <v>35</v>
      </c>
      <c r="AG57" s="72">
        <v>1347</v>
      </c>
      <c r="AH57" s="72">
        <v>240</v>
      </c>
      <c r="AI57" s="72">
        <v>171</v>
      </c>
      <c r="AJ57" s="72">
        <v>346</v>
      </c>
      <c r="AK57" s="72">
        <v>1251</v>
      </c>
      <c r="AL57" s="72">
        <v>76</v>
      </c>
      <c r="AM57" s="72">
        <v>1506</v>
      </c>
      <c r="AN57" s="72">
        <v>22</v>
      </c>
      <c r="AO57" s="72">
        <v>4206.1155799999997</v>
      </c>
      <c r="AP57" s="10" t="s">
        <v>155</v>
      </c>
      <c r="AQ57" s="72">
        <v>10512205.855799999</v>
      </c>
      <c r="AR57" s="10" t="s">
        <v>333</v>
      </c>
      <c r="AS57" s="72">
        <v>0.28722784803000001</v>
      </c>
      <c r="AT57" s="70">
        <f t="shared" si="1"/>
        <v>455.54336697558</v>
      </c>
    </row>
    <row r="58" spans="1:46" x14ac:dyDescent="0.25">
      <c r="A58" s="10" t="s">
        <v>145</v>
      </c>
      <c r="B58" s="10" t="s">
        <v>146</v>
      </c>
      <c r="C58" s="10" t="s">
        <v>147</v>
      </c>
      <c r="D58" s="10" t="s">
        <v>183</v>
      </c>
      <c r="E58" s="10" t="s">
        <v>240</v>
      </c>
      <c r="F58" s="10" t="s">
        <v>185</v>
      </c>
      <c r="G58" s="10" t="s">
        <v>151</v>
      </c>
      <c r="H58" s="10" t="s">
        <v>152</v>
      </c>
      <c r="I58" s="72">
        <v>402734</v>
      </c>
      <c r="J58" s="72">
        <v>0</v>
      </c>
      <c r="K58" s="10" t="s">
        <v>241</v>
      </c>
      <c r="L58" s="10" t="s">
        <v>242</v>
      </c>
      <c r="M58" s="72">
        <v>8554</v>
      </c>
      <c r="N58" s="10" t="s">
        <v>145</v>
      </c>
      <c r="O58" s="10" t="s">
        <v>146</v>
      </c>
      <c r="P58" s="10" t="s">
        <v>147</v>
      </c>
      <c r="Q58" s="10" t="s">
        <v>183</v>
      </c>
      <c r="R58" s="10" t="s">
        <v>240</v>
      </c>
      <c r="S58" s="10" t="s">
        <v>185</v>
      </c>
      <c r="T58" s="10" t="s">
        <v>151</v>
      </c>
      <c r="U58" s="10" t="s">
        <v>152</v>
      </c>
      <c r="V58" s="72">
        <v>402734</v>
      </c>
      <c r="W58" s="72">
        <v>0</v>
      </c>
      <c r="X58" s="10">
        <v>8553</v>
      </c>
      <c r="Y58" s="10" t="s">
        <v>240</v>
      </c>
      <c r="Z58" s="72">
        <v>0.15548999999999999</v>
      </c>
      <c r="AA58" s="72">
        <v>1201</v>
      </c>
      <c r="AB58" s="72">
        <v>625</v>
      </c>
      <c r="AC58" s="72">
        <v>410</v>
      </c>
      <c r="AD58" s="72">
        <v>24</v>
      </c>
      <c r="AE58" s="72">
        <v>24</v>
      </c>
      <c r="AF58" s="72">
        <v>0</v>
      </c>
      <c r="AG58" s="72">
        <v>1058</v>
      </c>
      <c r="AH58" s="72">
        <v>31</v>
      </c>
      <c r="AI58" s="72">
        <v>118</v>
      </c>
      <c r="AJ58" s="72">
        <v>116</v>
      </c>
      <c r="AK58" s="72">
        <v>1009</v>
      </c>
      <c r="AL58" s="72">
        <v>96</v>
      </c>
      <c r="AM58" s="72">
        <v>1163</v>
      </c>
      <c r="AN58" s="72">
        <v>87</v>
      </c>
      <c r="AO58" s="72">
        <v>7723.9693900000002</v>
      </c>
      <c r="AP58" s="10" t="s">
        <v>155</v>
      </c>
      <c r="AQ58" s="72">
        <v>4334967.9051200002</v>
      </c>
      <c r="AR58" s="10" t="s">
        <v>334</v>
      </c>
      <c r="AS58" s="72">
        <v>0.57366682950799996</v>
      </c>
      <c r="AT58" s="70">
        <f t="shared" si="1"/>
        <v>688.97386223910792</v>
      </c>
    </row>
    <row r="59" spans="1:46" x14ac:dyDescent="0.25">
      <c r="A59" s="10" t="s">
        <v>145</v>
      </c>
      <c r="B59" s="10" t="s">
        <v>146</v>
      </c>
      <c r="C59" s="10" t="s">
        <v>169</v>
      </c>
      <c r="D59" s="10" t="s">
        <v>256</v>
      </c>
      <c r="E59" s="10" t="s">
        <v>335</v>
      </c>
      <c r="F59" s="10" t="s">
        <v>258</v>
      </c>
      <c r="G59" s="10" t="s">
        <v>151</v>
      </c>
      <c r="H59" s="10" t="s">
        <v>152</v>
      </c>
      <c r="I59" s="72">
        <v>366478</v>
      </c>
      <c r="J59" s="72">
        <v>0</v>
      </c>
      <c r="K59" s="10" t="s">
        <v>336</v>
      </c>
      <c r="L59" s="10" t="s">
        <v>337</v>
      </c>
      <c r="M59" s="72">
        <v>8594</v>
      </c>
      <c r="N59" s="10" t="s">
        <v>145</v>
      </c>
      <c r="O59" s="10" t="s">
        <v>146</v>
      </c>
      <c r="P59" s="10" t="s">
        <v>169</v>
      </c>
      <c r="Q59" s="10" t="s">
        <v>256</v>
      </c>
      <c r="R59" s="10" t="s">
        <v>335</v>
      </c>
      <c r="S59" s="10" t="s">
        <v>258</v>
      </c>
      <c r="T59" s="10" t="s">
        <v>151</v>
      </c>
      <c r="U59" s="10" t="s">
        <v>152</v>
      </c>
      <c r="V59" s="72">
        <v>366478</v>
      </c>
      <c r="W59" s="72">
        <v>0</v>
      </c>
      <c r="X59" s="10">
        <v>8593</v>
      </c>
      <c r="Y59" s="10" t="s">
        <v>335</v>
      </c>
      <c r="Z59" s="72">
        <v>0.14149</v>
      </c>
      <c r="AA59" s="72">
        <v>732</v>
      </c>
      <c r="AB59" s="72">
        <v>295</v>
      </c>
      <c r="AC59" s="72">
        <v>333</v>
      </c>
      <c r="AD59" s="72">
        <v>0</v>
      </c>
      <c r="AE59" s="72">
        <v>38</v>
      </c>
      <c r="AF59" s="72">
        <v>13</v>
      </c>
      <c r="AG59" s="72">
        <v>645</v>
      </c>
      <c r="AH59" s="72">
        <v>114</v>
      </c>
      <c r="AI59" s="72">
        <v>76</v>
      </c>
      <c r="AJ59" s="72">
        <v>91</v>
      </c>
      <c r="AK59" s="72">
        <v>645</v>
      </c>
      <c r="AL59" s="72">
        <v>78</v>
      </c>
      <c r="AM59" s="72">
        <v>721</v>
      </c>
      <c r="AN59" s="72">
        <v>104</v>
      </c>
      <c r="AO59" s="72">
        <v>5173.5105000000003</v>
      </c>
      <c r="AP59" s="10" t="s">
        <v>155</v>
      </c>
      <c r="AQ59" s="72">
        <v>3944742.4183200002</v>
      </c>
      <c r="AR59" s="10" t="s">
        <v>338</v>
      </c>
      <c r="AS59" s="72">
        <v>0.69962959097900002</v>
      </c>
      <c r="AT59" s="70">
        <f t="shared" si="1"/>
        <v>512.12886059662799</v>
      </c>
    </row>
    <row r="60" spans="1:46" x14ac:dyDescent="0.25">
      <c r="A60" s="10" t="s">
        <v>145</v>
      </c>
      <c r="B60" s="10" t="s">
        <v>146</v>
      </c>
      <c r="C60" s="10" t="s">
        <v>272</v>
      </c>
      <c r="D60" s="10" t="s">
        <v>183</v>
      </c>
      <c r="E60" s="10" t="s">
        <v>339</v>
      </c>
      <c r="F60" s="10" t="s">
        <v>185</v>
      </c>
      <c r="G60" s="10" t="s">
        <v>151</v>
      </c>
      <c r="H60" s="10" t="s">
        <v>152</v>
      </c>
      <c r="I60" s="72">
        <v>562826</v>
      </c>
      <c r="J60" s="72">
        <v>0</v>
      </c>
      <c r="K60" s="10" t="s">
        <v>340</v>
      </c>
      <c r="L60" s="10" t="s">
        <v>341</v>
      </c>
      <c r="M60" s="72">
        <v>8551</v>
      </c>
      <c r="N60" s="10" t="s">
        <v>145</v>
      </c>
      <c r="O60" s="10" t="s">
        <v>146</v>
      </c>
      <c r="P60" s="10" t="s">
        <v>272</v>
      </c>
      <c r="Q60" s="10" t="s">
        <v>183</v>
      </c>
      <c r="R60" s="10" t="s">
        <v>339</v>
      </c>
      <c r="S60" s="10" t="s">
        <v>185</v>
      </c>
      <c r="T60" s="10" t="s">
        <v>151</v>
      </c>
      <c r="U60" s="10" t="s">
        <v>152</v>
      </c>
      <c r="V60" s="72">
        <v>562826</v>
      </c>
      <c r="W60" s="72">
        <v>0</v>
      </c>
      <c r="X60" s="10">
        <v>8550</v>
      </c>
      <c r="Y60" s="10" t="s">
        <v>339</v>
      </c>
      <c r="Z60" s="72">
        <v>0.21729999999999999</v>
      </c>
      <c r="AA60" s="72">
        <v>1582</v>
      </c>
      <c r="AB60" s="72">
        <v>909</v>
      </c>
      <c r="AC60" s="72">
        <v>299</v>
      </c>
      <c r="AD60" s="72">
        <v>14</v>
      </c>
      <c r="AE60" s="72">
        <v>14</v>
      </c>
      <c r="AF60" s="72">
        <v>35</v>
      </c>
      <c r="AG60" s="72">
        <v>1298</v>
      </c>
      <c r="AH60" s="72">
        <v>116</v>
      </c>
      <c r="AI60" s="72">
        <v>209</v>
      </c>
      <c r="AJ60" s="72">
        <v>173</v>
      </c>
      <c r="AK60" s="72">
        <v>1308</v>
      </c>
      <c r="AL60" s="72">
        <v>57</v>
      </c>
      <c r="AM60" s="72">
        <v>1520</v>
      </c>
      <c r="AN60" s="72">
        <v>50</v>
      </c>
      <c r="AO60" s="72">
        <v>7280.2577099999999</v>
      </c>
      <c r="AP60" s="10" t="s">
        <v>155</v>
      </c>
      <c r="AQ60" s="72">
        <v>6058182.1492299996</v>
      </c>
      <c r="AR60" s="10" t="s">
        <v>342</v>
      </c>
      <c r="AS60" s="72">
        <v>0.79306070221699998</v>
      </c>
      <c r="AT60" s="70">
        <f t="shared" si="1"/>
        <v>1254.6220309072939</v>
      </c>
    </row>
    <row r="61" spans="1:46" x14ac:dyDescent="0.25">
      <c r="A61" s="10" t="s">
        <v>145</v>
      </c>
      <c r="B61" s="10" t="s">
        <v>146</v>
      </c>
      <c r="C61" s="10" t="s">
        <v>314</v>
      </c>
      <c r="D61" s="10" t="s">
        <v>148</v>
      </c>
      <c r="E61" s="10" t="s">
        <v>343</v>
      </c>
      <c r="F61" s="10" t="s">
        <v>150</v>
      </c>
      <c r="G61" s="10" t="s">
        <v>151</v>
      </c>
      <c r="H61" s="10" t="s">
        <v>152</v>
      </c>
      <c r="I61" s="72">
        <v>522154</v>
      </c>
      <c r="J61" s="72">
        <v>0</v>
      </c>
      <c r="K61" s="10" t="s">
        <v>344</v>
      </c>
      <c r="L61" s="10" t="s">
        <v>345</v>
      </c>
      <c r="M61" s="72">
        <v>8587</v>
      </c>
      <c r="N61" s="10" t="s">
        <v>145</v>
      </c>
      <c r="O61" s="10" t="s">
        <v>146</v>
      </c>
      <c r="P61" s="10" t="s">
        <v>314</v>
      </c>
      <c r="Q61" s="10" t="s">
        <v>148</v>
      </c>
      <c r="R61" s="10" t="s">
        <v>343</v>
      </c>
      <c r="S61" s="10" t="s">
        <v>150</v>
      </c>
      <c r="T61" s="10" t="s">
        <v>151</v>
      </c>
      <c r="U61" s="10" t="s">
        <v>152</v>
      </c>
      <c r="V61" s="72">
        <v>522154</v>
      </c>
      <c r="W61" s="72">
        <v>0</v>
      </c>
      <c r="X61" s="10">
        <v>8586</v>
      </c>
      <c r="Y61" s="10" t="s">
        <v>343</v>
      </c>
      <c r="Z61" s="72">
        <v>0.2016</v>
      </c>
      <c r="AA61" s="72">
        <v>1378</v>
      </c>
      <c r="AB61" s="72">
        <v>805</v>
      </c>
      <c r="AC61" s="72">
        <v>274</v>
      </c>
      <c r="AD61" s="72">
        <v>0</v>
      </c>
      <c r="AE61" s="72">
        <v>81</v>
      </c>
      <c r="AF61" s="72">
        <v>76</v>
      </c>
      <c r="AG61" s="72">
        <v>1165</v>
      </c>
      <c r="AH61" s="72">
        <v>67</v>
      </c>
      <c r="AI61" s="72">
        <v>152</v>
      </c>
      <c r="AJ61" s="72">
        <v>197</v>
      </c>
      <c r="AK61" s="72">
        <v>1073</v>
      </c>
      <c r="AL61" s="72">
        <v>73</v>
      </c>
      <c r="AM61" s="72">
        <v>1309</v>
      </c>
      <c r="AN61" s="72">
        <v>30</v>
      </c>
      <c r="AO61" s="72">
        <v>6835.3174600000002</v>
      </c>
      <c r="AP61" s="10" t="s">
        <v>155</v>
      </c>
      <c r="AQ61" s="72">
        <v>5620398.2256800001</v>
      </c>
      <c r="AR61" s="10" t="s">
        <v>346</v>
      </c>
      <c r="AS61" s="72">
        <v>1</v>
      </c>
      <c r="AT61" s="70">
        <f t="shared" si="1"/>
        <v>1378</v>
      </c>
    </row>
    <row r="62" spans="1:46" x14ac:dyDescent="0.25">
      <c r="A62" s="10" t="s">
        <v>145</v>
      </c>
      <c r="B62" s="10" t="s">
        <v>146</v>
      </c>
      <c r="C62" s="10" t="s">
        <v>147</v>
      </c>
      <c r="D62" s="10" t="s">
        <v>158</v>
      </c>
      <c r="E62" s="10" t="s">
        <v>244</v>
      </c>
      <c r="F62" s="10" t="s">
        <v>160</v>
      </c>
      <c r="G62" s="10" t="s">
        <v>151</v>
      </c>
      <c r="H62" s="10" t="s">
        <v>152</v>
      </c>
      <c r="I62" s="72">
        <v>924494</v>
      </c>
      <c r="J62" s="72">
        <v>16035</v>
      </c>
      <c r="K62" s="10" t="s">
        <v>245</v>
      </c>
      <c r="L62" s="10" t="s">
        <v>246</v>
      </c>
      <c r="M62" s="72">
        <v>8555</v>
      </c>
      <c r="N62" s="10" t="s">
        <v>145</v>
      </c>
      <c r="O62" s="10" t="s">
        <v>146</v>
      </c>
      <c r="P62" s="10" t="s">
        <v>147</v>
      </c>
      <c r="Q62" s="10" t="s">
        <v>158</v>
      </c>
      <c r="R62" s="10" t="s">
        <v>244</v>
      </c>
      <c r="S62" s="10" t="s">
        <v>160</v>
      </c>
      <c r="T62" s="10" t="s">
        <v>151</v>
      </c>
      <c r="U62" s="10" t="s">
        <v>152</v>
      </c>
      <c r="V62" s="72">
        <v>924494</v>
      </c>
      <c r="W62" s="72">
        <v>16035</v>
      </c>
      <c r="X62" s="10">
        <v>8554</v>
      </c>
      <c r="Y62" s="10" t="s">
        <v>244</v>
      </c>
      <c r="Z62" s="72">
        <v>0.35693999999999998</v>
      </c>
      <c r="AA62" s="72">
        <v>844</v>
      </c>
      <c r="AB62" s="72">
        <v>409</v>
      </c>
      <c r="AC62" s="72">
        <v>239</v>
      </c>
      <c r="AD62" s="72">
        <v>0</v>
      </c>
      <c r="AE62" s="72">
        <v>13</v>
      </c>
      <c r="AF62" s="72">
        <v>23</v>
      </c>
      <c r="AG62" s="72">
        <v>766</v>
      </c>
      <c r="AH62" s="72">
        <v>54</v>
      </c>
      <c r="AI62" s="72">
        <v>34</v>
      </c>
      <c r="AJ62" s="72">
        <v>68</v>
      </c>
      <c r="AK62" s="72">
        <v>674</v>
      </c>
      <c r="AL62" s="72">
        <v>30</v>
      </c>
      <c r="AM62" s="72">
        <v>797</v>
      </c>
      <c r="AN62" s="72">
        <v>0</v>
      </c>
      <c r="AO62" s="72">
        <v>2364.54306</v>
      </c>
      <c r="AP62" s="10" t="s">
        <v>155</v>
      </c>
      <c r="AQ62" s="72">
        <v>10123746.044</v>
      </c>
      <c r="AR62" s="10" t="s">
        <v>347</v>
      </c>
      <c r="AS62" s="72">
        <v>0.36280813942000001</v>
      </c>
      <c r="AT62" s="70">
        <f t="shared" si="1"/>
        <v>306.21006967047998</v>
      </c>
    </row>
    <row r="63" spans="1:46" x14ac:dyDescent="0.25">
      <c r="A63" s="10" t="s">
        <v>145</v>
      </c>
      <c r="B63" s="10" t="s">
        <v>146</v>
      </c>
      <c r="C63" s="10" t="s">
        <v>230</v>
      </c>
      <c r="D63" s="10" t="s">
        <v>183</v>
      </c>
      <c r="E63" s="10" t="s">
        <v>248</v>
      </c>
      <c r="F63" s="10" t="s">
        <v>185</v>
      </c>
      <c r="G63" s="10" t="s">
        <v>151</v>
      </c>
      <c r="H63" s="10" t="s">
        <v>152</v>
      </c>
      <c r="I63" s="72">
        <v>483859</v>
      </c>
      <c r="J63" s="72">
        <v>0</v>
      </c>
      <c r="K63" s="10" t="s">
        <v>249</v>
      </c>
      <c r="L63" s="10" t="s">
        <v>250</v>
      </c>
      <c r="M63" s="72">
        <v>8581</v>
      </c>
      <c r="N63" s="10" t="s">
        <v>145</v>
      </c>
      <c r="O63" s="10" t="s">
        <v>146</v>
      </c>
      <c r="P63" s="10" t="s">
        <v>230</v>
      </c>
      <c r="Q63" s="10" t="s">
        <v>183</v>
      </c>
      <c r="R63" s="10" t="s">
        <v>248</v>
      </c>
      <c r="S63" s="10" t="s">
        <v>185</v>
      </c>
      <c r="T63" s="10" t="s">
        <v>151</v>
      </c>
      <c r="U63" s="10" t="s">
        <v>152</v>
      </c>
      <c r="V63" s="72">
        <v>483859</v>
      </c>
      <c r="W63" s="72">
        <v>0</v>
      </c>
      <c r="X63" s="10">
        <v>8580</v>
      </c>
      <c r="Y63" s="10" t="s">
        <v>248</v>
      </c>
      <c r="Z63" s="72">
        <v>0.18681</v>
      </c>
      <c r="AA63" s="72">
        <v>1120</v>
      </c>
      <c r="AB63" s="72">
        <v>617</v>
      </c>
      <c r="AC63" s="72">
        <v>413</v>
      </c>
      <c r="AD63" s="72">
        <v>0</v>
      </c>
      <c r="AE63" s="72">
        <v>48</v>
      </c>
      <c r="AF63" s="72">
        <v>87</v>
      </c>
      <c r="AG63" s="72">
        <v>990</v>
      </c>
      <c r="AH63" s="72">
        <v>139</v>
      </c>
      <c r="AI63" s="72">
        <v>51</v>
      </c>
      <c r="AJ63" s="72">
        <v>159</v>
      </c>
      <c r="AK63" s="72">
        <v>908</v>
      </c>
      <c r="AL63" s="72">
        <v>145</v>
      </c>
      <c r="AM63" s="72">
        <v>1041</v>
      </c>
      <c r="AN63" s="72">
        <v>0</v>
      </c>
      <c r="AO63" s="72">
        <v>5995.3963899999999</v>
      </c>
      <c r="AP63" s="10" t="s">
        <v>155</v>
      </c>
      <c r="AQ63" s="72">
        <v>5208181.0690900004</v>
      </c>
      <c r="AR63" s="10" t="s">
        <v>348</v>
      </c>
      <c r="AS63" s="72">
        <v>0.34553243518100002</v>
      </c>
      <c r="AT63" s="70">
        <f t="shared" si="1"/>
        <v>386.99632740272</v>
      </c>
    </row>
    <row r="64" spans="1:46" x14ac:dyDescent="0.25">
      <c r="A64" s="10" t="s">
        <v>145</v>
      </c>
      <c r="B64" s="10" t="s">
        <v>146</v>
      </c>
      <c r="C64" s="10" t="s">
        <v>235</v>
      </c>
      <c r="D64" s="10" t="s">
        <v>158</v>
      </c>
      <c r="E64" s="10" t="s">
        <v>262</v>
      </c>
      <c r="F64" s="10" t="s">
        <v>160</v>
      </c>
      <c r="G64" s="10" t="s">
        <v>151</v>
      </c>
      <c r="H64" s="10" t="s">
        <v>152</v>
      </c>
      <c r="I64" s="72">
        <v>1609799</v>
      </c>
      <c r="J64" s="72">
        <v>2214</v>
      </c>
      <c r="K64" s="10" t="s">
        <v>263</v>
      </c>
      <c r="L64" s="10" t="s">
        <v>264</v>
      </c>
      <c r="M64" s="72">
        <v>8682</v>
      </c>
      <c r="N64" s="10" t="s">
        <v>145</v>
      </c>
      <c r="O64" s="10" t="s">
        <v>146</v>
      </c>
      <c r="P64" s="10" t="s">
        <v>235</v>
      </c>
      <c r="Q64" s="10" t="s">
        <v>158</v>
      </c>
      <c r="R64" s="10" t="s">
        <v>262</v>
      </c>
      <c r="S64" s="10" t="s">
        <v>160</v>
      </c>
      <c r="T64" s="10" t="s">
        <v>151</v>
      </c>
      <c r="U64" s="10" t="s">
        <v>152</v>
      </c>
      <c r="V64" s="72">
        <v>1609799</v>
      </c>
      <c r="W64" s="72">
        <v>2214</v>
      </c>
      <c r="X64" s="10">
        <v>8681</v>
      </c>
      <c r="Y64" s="10" t="s">
        <v>262</v>
      </c>
      <c r="Z64" s="72">
        <v>0.62153999999999998</v>
      </c>
      <c r="AA64" s="72">
        <v>1659</v>
      </c>
      <c r="AB64" s="72">
        <v>691</v>
      </c>
      <c r="AC64" s="72">
        <v>829</v>
      </c>
      <c r="AD64" s="72">
        <v>47</v>
      </c>
      <c r="AE64" s="72">
        <v>71</v>
      </c>
      <c r="AF64" s="72">
        <v>42</v>
      </c>
      <c r="AG64" s="72">
        <v>1333</v>
      </c>
      <c r="AH64" s="72">
        <v>143</v>
      </c>
      <c r="AI64" s="72">
        <v>250</v>
      </c>
      <c r="AJ64" s="72">
        <v>231</v>
      </c>
      <c r="AK64" s="72">
        <v>1279</v>
      </c>
      <c r="AL64" s="72">
        <v>226</v>
      </c>
      <c r="AM64" s="72">
        <v>1543</v>
      </c>
      <c r="AN64" s="72">
        <v>151</v>
      </c>
      <c r="AO64" s="72">
        <v>2669.1765599999999</v>
      </c>
      <c r="AP64" s="10" t="s">
        <v>155</v>
      </c>
      <c r="AQ64" s="72">
        <v>17351483.571699999</v>
      </c>
      <c r="AR64" s="10" t="s">
        <v>349</v>
      </c>
      <c r="AS64" s="72">
        <v>0.41120890552900002</v>
      </c>
      <c r="AT64" s="70">
        <f t="shared" si="1"/>
        <v>682.195574272611</v>
      </c>
    </row>
    <row r="65" spans="1:46" x14ac:dyDescent="0.25">
      <c r="A65" s="10" t="s">
        <v>145</v>
      </c>
      <c r="B65" s="10" t="s">
        <v>146</v>
      </c>
      <c r="C65" s="10" t="s">
        <v>350</v>
      </c>
      <c r="D65" s="10" t="s">
        <v>183</v>
      </c>
      <c r="E65" s="10" t="s">
        <v>351</v>
      </c>
      <c r="F65" s="10" t="s">
        <v>185</v>
      </c>
      <c r="G65" s="10" t="s">
        <v>151</v>
      </c>
      <c r="H65" s="10" t="s">
        <v>152</v>
      </c>
      <c r="I65" s="72">
        <v>488678</v>
      </c>
      <c r="J65" s="72">
        <v>0</v>
      </c>
      <c r="K65" s="10" t="s">
        <v>352</v>
      </c>
      <c r="L65" s="10" t="s">
        <v>353</v>
      </c>
      <c r="M65" s="72">
        <v>8684</v>
      </c>
      <c r="N65" s="10" t="s">
        <v>145</v>
      </c>
      <c r="O65" s="10" t="s">
        <v>146</v>
      </c>
      <c r="P65" s="10" t="s">
        <v>350</v>
      </c>
      <c r="Q65" s="10" t="s">
        <v>183</v>
      </c>
      <c r="R65" s="10" t="s">
        <v>351</v>
      </c>
      <c r="S65" s="10" t="s">
        <v>185</v>
      </c>
      <c r="T65" s="10" t="s">
        <v>151</v>
      </c>
      <c r="U65" s="10" t="s">
        <v>152</v>
      </c>
      <c r="V65" s="72">
        <v>488678</v>
      </c>
      <c r="W65" s="72">
        <v>0</v>
      </c>
      <c r="X65" s="10">
        <v>8683</v>
      </c>
      <c r="Y65" s="10" t="s">
        <v>351</v>
      </c>
      <c r="Z65" s="72">
        <v>0.18867</v>
      </c>
      <c r="AA65" s="72">
        <v>799</v>
      </c>
      <c r="AB65" s="72">
        <v>252</v>
      </c>
      <c r="AC65" s="72">
        <v>799</v>
      </c>
      <c r="AD65" s="72">
        <v>65</v>
      </c>
      <c r="AE65" s="72">
        <v>96</v>
      </c>
      <c r="AF65" s="72">
        <v>70</v>
      </c>
      <c r="AG65" s="72">
        <v>513</v>
      </c>
      <c r="AH65" s="72">
        <v>143</v>
      </c>
      <c r="AI65" s="72">
        <v>263</v>
      </c>
      <c r="AJ65" s="72">
        <v>55</v>
      </c>
      <c r="AK65" s="72">
        <v>454</v>
      </c>
      <c r="AL65" s="72">
        <v>173</v>
      </c>
      <c r="AM65" s="72">
        <v>745</v>
      </c>
      <c r="AN65" s="72">
        <v>74</v>
      </c>
      <c r="AO65" s="72">
        <v>4234.90751</v>
      </c>
      <c r="AP65" s="10" t="s">
        <v>155</v>
      </c>
      <c r="AQ65" s="72">
        <v>5260093.0345400004</v>
      </c>
      <c r="AR65" s="10" t="s">
        <v>354</v>
      </c>
      <c r="AS65" s="72">
        <v>0.128346689215</v>
      </c>
      <c r="AT65" s="70">
        <f t="shared" si="1"/>
        <v>102.549004682785</v>
      </c>
    </row>
    <row r="66" spans="1:46" x14ac:dyDescent="0.25">
      <c r="A66" s="10" t="s">
        <v>145</v>
      </c>
      <c r="B66" s="10" t="s">
        <v>146</v>
      </c>
      <c r="C66" s="10" t="s">
        <v>350</v>
      </c>
      <c r="D66" s="10" t="s">
        <v>158</v>
      </c>
      <c r="E66" s="10" t="s">
        <v>355</v>
      </c>
      <c r="F66" s="10" t="s">
        <v>160</v>
      </c>
      <c r="G66" s="10" t="s">
        <v>151</v>
      </c>
      <c r="H66" s="10" t="s">
        <v>152</v>
      </c>
      <c r="I66" s="72">
        <v>364579</v>
      </c>
      <c r="J66" s="72">
        <v>0</v>
      </c>
      <c r="K66" s="10" t="s">
        <v>356</v>
      </c>
      <c r="L66" s="10" t="s">
        <v>357</v>
      </c>
      <c r="M66" s="72">
        <v>8685</v>
      </c>
      <c r="N66" s="10" t="s">
        <v>145</v>
      </c>
      <c r="O66" s="10" t="s">
        <v>146</v>
      </c>
      <c r="P66" s="10" t="s">
        <v>350</v>
      </c>
      <c r="Q66" s="10" t="s">
        <v>158</v>
      </c>
      <c r="R66" s="10" t="s">
        <v>355</v>
      </c>
      <c r="S66" s="10" t="s">
        <v>160</v>
      </c>
      <c r="T66" s="10" t="s">
        <v>151</v>
      </c>
      <c r="U66" s="10" t="s">
        <v>152</v>
      </c>
      <c r="V66" s="72">
        <v>364579</v>
      </c>
      <c r="W66" s="72">
        <v>0</v>
      </c>
      <c r="X66" s="10">
        <v>8684</v>
      </c>
      <c r="Y66" s="10" t="s">
        <v>355</v>
      </c>
      <c r="Z66" s="72">
        <v>0.14076</v>
      </c>
      <c r="AA66" s="72">
        <v>442</v>
      </c>
      <c r="AB66" s="72">
        <v>222</v>
      </c>
      <c r="AC66" s="72">
        <v>442</v>
      </c>
      <c r="AD66" s="72">
        <v>43</v>
      </c>
      <c r="AE66" s="72">
        <v>51</v>
      </c>
      <c r="AF66" s="72">
        <v>79</v>
      </c>
      <c r="AG66" s="72">
        <v>391</v>
      </c>
      <c r="AH66" s="72">
        <v>130</v>
      </c>
      <c r="AI66" s="72">
        <v>51</v>
      </c>
      <c r="AJ66" s="72">
        <v>114</v>
      </c>
      <c r="AK66" s="72">
        <v>383</v>
      </c>
      <c r="AL66" s="72">
        <v>190</v>
      </c>
      <c r="AM66" s="72">
        <v>442</v>
      </c>
      <c r="AN66" s="72">
        <v>139</v>
      </c>
      <c r="AO66" s="72">
        <v>3140.0966199999998</v>
      </c>
      <c r="AP66" s="10" t="s">
        <v>155</v>
      </c>
      <c r="AQ66" s="72">
        <v>3924268.0400999999</v>
      </c>
      <c r="AR66" s="10" t="s">
        <v>358</v>
      </c>
      <c r="AS66" s="72">
        <v>0.84328658117499999</v>
      </c>
      <c r="AT66" s="70">
        <f t="shared" si="1"/>
        <v>372.73266887935</v>
      </c>
    </row>
    <row r="67" spans="1:46" x14ac:dyDescent="0.25">
      <c r="A67" s="10" t="s">
        <v>145</v>
      </c>
      <c r="B67" s="10" t="s">
        <v>146</v>
      </c>
      <c r="C67" s="10" t="s">
        <v>359</v>
      </c>
      <c r="D67" s="10" t="s">
        <v>158</v>
      </c>
      <c r="E67" s="10" t="s">
        <v>360</v>
      </c>
      <c r="F67" s="10" t="s">
        <v>160</v>
      </c>
      <c r="G67" s="10" t="s">
        <v>151</v>
      </c>
      <c r="H67" s="10" t="s">
        <v>152</v>
      </c>
      <c r="I67" s="72">
        <v>2484990</v>
      </c>
      <c r="J67" s="72">
        <v>49308</v>
      </c>
      <c r="K67" s="10" t="s">
        <v>361</v>
      </c>
      <c r="L67" s="10" t="s">
        <v>362</v>
      </c>
      <c r="M67" s="72">
        <v>8545</v>
      </c>
      <c r="N67" s="10" t="s">
        <v>145</v>
      </c>
      <c r="O67" s="10" t="s">
        <v>146</v>
      </c>
      <c r="P67" s="10" t="s">
        <v>359</v>
      </c>
      <c r="Q67" s="10" t="s">
        <v>158</v>
      </c>
      <c r="R67" s="10" t="s">
        <v>360</v>
      </c>
      <c r="S67" s="10" t="s">
        <v>160</v>
      </c>
      <c r="T67" s="10" t="s">
        <v>151</v>
      </c>
      <c r="U67" s="10" t="s">
        <v>152</v>
      </c>
      <c r="V67" s="72">
        <v>2484990</v>
      </c>
      <c r="W67" s="72">
        <v>49308</v>
      </c>
      <c r="X67" s="10">
        <v>8544</v>
      </c>
      <c r="Y67" s="10" t="s">
        <v>360</v>
      </c>
      <c r="Z67" s="72">
        <v>0.95945999999999998</v>
      </c>
      <c r="AA67" s="72">
        <v>4436</v>
      </c>
      <c r="AB67" s="72">
        <v>2748</v>
      </c>
      <c r="AC67" s="72">
        <v>1547</v>
      </c>
      <c r="AD67" s="72">
        <v>67</v>
      </c>
      <c r="AE67" s="72">
        <v>112</v>
      </c>
      <c r="AF67" s="72">
        <v>127</v>
      </c>
      <c r="AG67" s="72">
        <v>4199</v>
      </c>
      <c r="AH67" s="72">
        <v>262</v>
      </c>
      <c r="AI67" s="72">
        <v>200</v>
      </c>
      <c r="AJ67" s="72">
        <v>309</v>
      </c>
      <c r="AK67" s="72">
        <v>3668</v>
      </c>
      <c r="AL67" s="72">
        <v>263</v>
      </c>
      <c r="AM67" s="72">
        <v>4349</v>
      </c>
      <c r="AN67" s="72">
        <v>57</v>
      </c>
      <c r="AO67" s="72">
        <v>4623.4340099999999</v>
      </c>
      <c r="AP67" s="10" t="s">
        <v>155</v>
      </c>
      <c r="AQ67" s="72">
        <v>27278939.594900001</v>
      </c>
      <c r="AR67" s="10" t="s">
        <v>363</v>
      </c>
      <c r="AS67" s="72">
        <v>6.7363298747700001E-2</v>
      </c>
      <c r="AT67" s="70">
        <f t="shared" si="1"/>
        <v>298.82359324479722</v>
      </c>
    </row>
    <row r="68" spans="1:46" x14ac:dyDescent="0.25">
      <c r="A68" s="10" t="s">
        <v>145</v>
      </c>
      <c r="B68" s="10" t="s">
        <v>146</v>
      </c>
      <c r="C68" s="10" t="s">
        <v>266</v>
      </c>
      <c r="D68" s="10" t="s">
        <v>158</v>
      </c>
      <c r="E68" s="10" t="s">
        <v>267</v>
      </c>
      <c r="F68" s="10" t="s">
        <v>160</v>
      </c>
      <c r="G68" s="10" t="s">
        <v>151</v>
      </c>
      <c r="H68" s="10" t="s">
        <v>152</v>
      </c>
      <c r="I68" s="72">
        <v>1702582</v>
      </c>
      <c r="J68" s="72">
        <v>0</v>
      </c>
      <c r="K68" s="10" t="s">
        <v>268</v>
      </c>
      <c r="L68" s="10" t="s">
        <v>269</v>
      </c>
      <c r="M68" s="72">
        <v>8693</v>
      </c>
      <c r="N68" s="10" t="s">
        <v>145</v>
      </c>
      <c r="O68" s="10" t="s">
        <v>146</v>
      </c>
      <c r="P68" s="10" t="s">
        <v>266</v>
      </c>
      <c r="Q68" s="10" t="s">
        <v>158</v>
      </c>
      <c r="R68" s="10" t="s">
        <v>267</v>
      </c>
      <c r="S68" s="10" t="s">
        <v>160</v>
      </c>
      <c r="T68" s="10" t="s">
        <v>151</v>
      </c>
      <c r="U68" s="10" t="s">
        <v>152</v>
      </c>
      <c r="V68" s="72">
        <v>1702582</v>
      </c>
      <c r="W68" s="72">
        <v>0</v>
      </c>
      <c r="X68" s="10">
        <v>8692</v>
      </c>
      <c r="Y68" s="10" t="s">
        <v>267</v>
      </c>
      <c r="Z68" s="72">
        <v>0.65737000000000001</v>
      </c>
      <c r="AA68" s="72">
        <v>1857</v>
      </c>
      <c r="AB68" s="72">
        <v>566</v>
      </c>
      <c r="AC68" s="72">
        <v>1664</v>
      </c>
      <c r="AD68" s="72">
        <v>203</v>
      </c>
      <c r="AE68" s="72">
        <v>144</v>
      </c>
      <c r="AF68" s="72">
        <v>85</v>
      </c>
      <c r="AG68" s="72">
        <v>1475</v>
      </c>
      <c r="AH68" s="72">
        <v>159</v>
      </c>
      <c r="AI68" s="72">
        <v>268</v>
      </c>
      <c r="AJ68" s="72">
        <v>138</v>
      </c>
      <c r="AK68" s="72">
        <v>1271</v>
      </c>
      <c r="AL68" s="72">
        <v>508</v>
      </c>
      <c r="AM68" s="72">
        <v>1716</v>
      </c>
      <c r="AN68" s="72">
        <v>511</v>
      </c>
      <c r="AO68" s="72">
        <v>2824.8931299999999</v>
      </c>
      <c r="AP68" s="10" t="s">
        <v>155</v>
      </c>
      <c r="AQ68" s="72">
        <v>18326387.6895</v>
      </c>
      <c r="AR68" s="10" t="s">
        <v>364</v>
      </c>
      <c r="AS68" s="72">
        <v>0.477766151975</v>
      </c>
      <c r="AT68" s="70">
        <f t="shared" si="1"/>
        <v>887.21174421757496</v>
      </c>
    </row>
    <row r="69" spans="1:46" s="70" customFormat="1" x14ac:dyDescent="0.25">
      <c r="A69" s="10"/>
      <c r="B69" s="10"/>
      <c r="C69" s="10"/>
      <c r="D69" s="10"/>
      <c r="E69" s="10"/>
      <c r="F69" s="10"/>
      <c r="G69" s="10"/>
      <c r="H69" s="10"/>
      <c r="I69" s="72"/>
      <c r="J69" s="72"/>
      <c r="K69" s="10"/>
      <c r="L69" s="10"/>
      <c r="M69" s="72"/>
      <c r="N69" s="10"/>
      <c r="O69" s="10"/>
      <c r="P69" s="10"/>
      <c r="Q69" s="10"/>
      <c r="R69" s="10"/>
      <c r="S69" s="10"/>
      <c r="T69" s="10"/>
      <c r="U69" s="10"/>
      <c r="V69" s="72"/>
      <c r="W69" s="72"/>
      <c r="X69" s="10"/>
      <c r="Y69" s="10"/>
      <c r="Z69" s="72"/>
      <c r="AA69" s="74">
        <f>SUM(AA33:AA68)</f>
        <v>57346</v>
      </c>
      <c r="AB69" s="72"/>
      <c r="AC69" s="72"/>
      <c r="AD69" s="72"/>
      <c r="AE69" s="72"/>
      <c r="AF69" s="72"/>
      <c r="AG69" s="72"/>
      <c r="AH69" s="72"/>
      <c r="AI69" s="9">
        <f>SUM(AI33:AI68)</f>
        <v>5524</v>
      </c>
      <c r="AJ69" s="72"/>
      <c r="AK69" s="72"/>
      <c r="AL69" s="72"/>
      <c r="AM69" s="72"/>
      <c r="AN69" s="72"/>
      <c r="AO69" s="72"/>
      <c r="AP69" s="10"/>
      <c r="AQ69" s="72"/>
      <c r="AR69" s="10"/>
      <c r="AS69" s="73" t="s">
        <v>515</v>
      </c>
      <c r="AT69" s="3">
        <f>SUM(AT33:AT68)</f>
        <v>24216.347282148425</v>
      </c>
    </row>
    <row r="70" spans="1:46" s="70" customFormat="1" x14ac:dyDescent="0.25">
      <c r="A70" s="10"/>
      <c r="B70" s="10"/>
      <c r="C70" s="10"/>
      <c r="D70" s="10"/>
      <c r="E70" s="10"/>
      <c r="F70" s="10"/>
      <c r="G70" s="10"/>
      <c r="H70" s="10"/>
      <c r="I70" s="72"/>
      <c r="J70" s="72"/>
      <c r="K70" s="10"/>
      <c r="L70" s="10"/>
      <c r="M70" s="72"/>
      <c r="N70" s="10"/>
      <c r="O70" s="10"/>
      <c r="P70" s="10"/>
      <c r="Q70" s="10"/>
      <c r="R70" s="10"/>
      <c r="S70" s="10"/>
      <c r="T70" s="10"/>
      <c r="U70" s="10"/>
      <c r="V70" s="72"/>
      <c r="W70" s="72"/>
      <c r="X70" s="10"/>
      <c r="Y70" s="10"/>
      <c r="Z70" s="72"/>
      <c r="AA70" s="14">
        <f>1-(AI69/AA69)</f>
        <v>0.90367244445994488</v>
      </c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10"/>
      <c r="AQ70" s="72"/>
      <c r="AR70" s="10"/>
      <c r="AS70" s="72"/>
    </row>
    <row r="73" spans="1:46" x14ac:dyDescent="0.25">
      <c r="A73" s="10" t="s">
        <v>365</v>
      </c>
    </row>
    <row r="74" spans="1:46" x14ac:dyDescent="0.25">
      <c r="A74" s="10" t="s">
        <v>100</v>
      </c>
      <c r="B74" s="10" t="s">
        <v>101</v>
      </c>
      <c r="C74" s="10" t="s">
        <v>102</v>
      </c>
      <c r="D74" s="10" t="s">
        <v>103</v>
      </c>
      <c r="E74" s="10" t="s">
        <v>104</v>
      </c>
      <c r="F74" s="10" t="s">
        <v>105</v>
      </c>
      <c r="G74" s="10" t="s">
        <v>106</v>
      </c>
      <c r="H74" s="10" t="s">
        <v>107</v>
      </c>
      <c r="I74" s="72" t="s">
        <v>108</v>
      </c>
      <c r="J74" s="72" t="s">
        <v>109</v>
      </c>
      <c r="K74" s="10" t="s">
        <v>110</v>
      </c>
      <c r="L74" s="10" t="s">
        <v>111</v>
      </c>
      <c r="M74" s="72" t="s">
        <v>112</v>
      </c>
      <c r="N74" s="10" t="s">
        <v>113</v>
      </c>
      <c r="O74" s="10" t="s">
        <v>114</v>
      </c>
      <c r="P74" s="10" t="s">
        <v>115</v>
      </c>
      <c r="Q74" s="10" t="s">
        <v>116</v>
      </c>
      <c r="R74" s="10" t="s">
        <v>117</v>
      </c>
      <c r="S74" s="10" t="s">
        <v>118</v>
      </c>
      <c r="T74" s="10" t="s">
        <v>119</v>
      </c>
      <c r="U74" s="10" t="s">
        <v>120</v>
      </c>
      <c r="V74" s="72" t="s">
        <v>121</v>
      </c>
      <c r="W74" s="72" t="s">
        <v>122</v>
      </c>
      <c r="X74" s="10" t="s">
        <v>123</v>
      </c>
      <c r="Y74" s="10" t="s">
        <v>124</v>
      </c>
      <c r="Z74" s="72" t="s">
        <v>125</v>
      </c>
      <c r="AA74" s="72" t="s">
        <v>126</v>
      </c>
      <c r="AB74" s="72" t="s">
        <v>127</v>
      </c>
      <c r="AC74" s="72" t="s">
        <v>128</v>
      </c>
      <c r="AD74" s="72" t="s">
        <v>129</v>
      </c>
      <c r="AE74" s="72" t="s">
        <v>130</v>
      </c>
      <c r="AF74" s="72" t="s">
        <v>131</v>
      </c>
      <c r="AG74" s="72" t="s">
        <v>132</v>
      </c>
      <c r="AH74" s="72" t="s">
        <v>133</v>
      </c>
      <c r="AI74" s="72" t="s">
        <v>134</v>
      </c>
      <c r="AJ74" s="72" t="s">
        <v>135</v>
      </c>
      <c r="AK74" s="72" t="s">
        <v>136</v>
      </c>
      <c r="AL74" s="72" t="s">
        <v>137</v>
      </c>
      <c r="AM74" s="72" t="s">
        <v>138</v>
      </c>
      <c r="AN74" s="72" t="s">
        <v>139</v>
      </c>
      <c r="AO74" s="72" t="s">
        <v>140</v>
      </c>
      <c r="AP74" s="10" t="s">
        <v>141</v>
      </c>
      <c r="AQ74" s="72" t="s">
        <v>142</v>
      </c>
      <c r="AR74" s="10" t="s">
        <v>143</v>
      </c>
      <c r="AS74" s="72" t="s">
        <v>144</v>
      </c>
      <c r="AT74" s="10" t="s">
        <v>514</v>
      </c>
    </row>
    <row r="75" spans="1:46" x14ac:dyDescent="0.25">
      <c r="A75" s="10" t="s">
        <v>145</v>
      </c>
      <c r="B75" s="10" t="s">
        <v>146</v>
      </c>
      <c r="C75" s="10" t="s">
        <v>366</v>
      </c>
      <c r="D75" s="10" t="s">
        <v>158</v>
      </c>
      <c r="E75" s="10" t="s">
        <v>367</v>
      </c>
      <c r="F75" s="10" t="s">
        <v>160</v>
      </c>
      <c r="G75" s="10" t="s">
        <v>151</v>
      </c>
      <c r="H75" s="10" t="s">
        <v>152</v>
      </c>
      <c r="I75" s="72">
        <v>746681</v>
      </c>
      <c r="J75" s="72">
        <v>23435</v>
      </c>
      <c r="K75" s="10" t="s">
        <v>368</v>
      </c>
      <c r="L75" s="10" t="s">
        <v>369</v>
      </c>
      <c r="M75" s="72">
        <v>8547</v>
      </c>
      <c r="N75" s="10" t="s">
        <v>145</v>
      </c>
      <c r="O75" s="10" t="s">
        <v>146</v>
      </c>
      <c r="P75" s="10" t="s">
        <v>366</v>
      </c>
      <c r="Q75" s="10" t="s">
        <v>158</v>
      </c>
      <c r="R75" s="10" t="s">
        <v>367</v>
      </c>
      <c r="S75" s="10" t="s">
        <v>160</v>
      </c>
      <c r="T75" s="10" t="s">
        <v>151</v>
      </c>
      <c r="U75" s="10" t="s">
        <v>152</v>
      </c>
      <c r="V75" s="72">
        <v>746681</v>
      </c>
      <c r="W75" s="72">
        <v>23435</v>
      </c>
      <c r="X75" s="10">
        <v>8546</v>
      </c>
      <c r="Y75" s="10" t="s">
        <v>367</v>
      </c>
      <c r="Z75" s="72">
        <v>0.28828999999999999</v>
      </c>
      <c r="AA75" s="72">
        <v>1339</v>
      </c>
      <c r="AB75" s="72">
        <v>737</v>
      </c>
      <c r="AC75" s="72">
        <v>469</v>
      </c>
      <c r="AD75" s="72">
        <v>45</v>
      </c>
      <c r="AE75" s="72">
        <v>75</v>
      </c>
      <c r="AF75" s="72">
        <v>45</v>
      </c>
      <c r="AG75" s="72">
        <v>1206</v>
      </c>
      <c r="AH75" s="72">
        <v>197</v>
      </c>
      <c r="AI75" s="72">
        <v>116</v>
      </c>
      <c r="AJ75" s="72">
        <v>208</v>
      </c>
      <c r="AK75" s="72">
        <v>1100</v>
      </c>
      <c r="AL75" s="72">
        <v>99</v>
      </c>
      <c r="AM75" s="72">
        <v>1311</v>
      </c>
      <c r="AN75" s="72">
        <v>0</v>
      </c>
      <c r="AO75" s="72">
        <v>4644.6286700000001</v>
      </c>
      <c r="AP75" s="10" t="s">
        <v>155</v>
      </c>
      <c r="AQ75" s="72">
        <v>8289440.8071400002</v>
      </c>
      <c r="AR75" s="10" t="s">
        <v>370</v>
      </c>
      <c r="AS75" s="72">
        <v>0.15404130309799999</v>
      </c>
      <c r="AT75">
        <f>AA75*AS75</f>
        <v>206.26130484822198</v>
      </c>
    </row>
    <row r="76" spans="1:46" x14ac:dyDescent="0.25">
      <c r="A76" s="10" t="s">
        <v>145</v>
      </c>
      <c r="B76" s="10" t="s">
        <v>146</v>
      </c>
      <c r="C76" s="10" t="s">
        <v>366</v>
      </c>
      <c r="D76" s="10" t="s">
        <v>256</v>
      </c>
      <c r="E76" s="10" t="s">
        <v>371</v>
      </c>
      <c r="F76" s="10" t="s">
        <v>258</v>
      </c>
      <c r="G76" s="10" t="s">
        <v>151</v>
      </c>
      <c r="H76" s="10" t="s">
        <v>152</v>
      </c>
      <c r="I76" s="72">
        <v>352206</v>
      </c>
      <c r="J76" s="72">
        <v>0</v>
      </c>
      <c r="K76" s="10" t="s">
        <v>372</v>
      </c>
      <c r="L76" s="10" t="s">
        <v>373</v>
      </c>
      <c r="M76" s="72">
        <v>8549</v>
      </c>
      <c r="N76" s="10" t="s">
        <v>145</v>
      </c>
      <c r="O76" s="10" t="s">
        <v>146</v>
      </c>
      <c r="P76" s="10" t="s">
        <v>366</v>
      </c>
      <c r="Q76" s="10" t="s">
        <v>256</v>
      </c>
      <c r="R76" s="10" t="s">
        <v>371</v>
      </c>
      <c r="S76" s="10" t="s">
        <v>258</v>
      </c>
      <c r="T76" s="10" t="s">
        <v>151</v>
      </c>
      <c r="U76" s="10" t="s">
        <v>152</v>
      </c>
      <c r="V76" s="72">
        <v>352206</v>
      </c>
      <c r="W76" s="72">
        <v>0</v>
      </c>
      <c r="X76" s="10">
        <v>8548</v>
      </c>
      <c r="Y76" s="10" t="s">
        <v>371</v>
      </c>
      <c r="Z76" s="72">
        <v>0.13597999999999999</v>
      </c>
      <c r="AA76" s="72">
        <v>1113</v>
      </c>
      <c r="AB76" s="72">
        <v>474</v>
      </c>
      <c r="AC76" s="72">
        <v>207</v>
      </c>
      <c r="AD76" s="72">
        <v>0</v>
      </c>
      <c r="AE76" s="72">
        <v>28</v>
      </c>
      <c r="AF76" s="72">
        <v>0</v>
      </c>
      <c r="AG76" s="72">
        <v>802</v>
      </c>
      <c r="AH76" s="72">
        <v>79</v>
      </c>
      <c r="AI76" s="72">
        <v>256</v>
      </c>
      <c r="AJ76" s="72">
        <v>41</v>
      </c>
      <c r="AK76" s="72">
        <v>802</v>
      </c>
      <c r="AL76" s="72">
        <v>0</v>
      </c>
      <c r="AM76" s="72">
        <v>1058</v>
      </c>
      <c r="AN76" s="72">
        <v>0</v>
      </c>
      <c r="AO76" s="72">
        <v>8185.0272100000002</v>
      </c>
      <c r="AP76" s="10" t="s">
        <v>155</v>
      </c>
      <c r="AQ76" s="72">
        <v>3791110.09974</v>
      </c>
      <c r="AR76" s="10" t="s">
        <v>374</v>
      </c>
      <c r="AS76" s="72">
        <v>0.239740750994</v>
      </c>
      <c r="AT76" s="70">
        <f t="shared" ref="AT76:AT127" si="2">AA76*AS76</f>
        <v>266.83145585632201</v>
      </c>
    </row>
    <row r="77" spans="1:46" x14ac:dyDescent="0.25">
      <c r="A77" s="10" t="s">
        <v>145</v>
      </c>
      <c r="B77" s="10" t="s">
        <v>146</v>
      </c>
      <c r="C77" s="10" t="s">
        <v>366</v>
      </c>
      <c r="D77" s="10" t="s">
        <v>170</v>
      </c>
      <c r="E77" s="10" t="s">
        <v>375</v>
      </c>
      <c r="F77" s="10" t="s">
        <v>172</v>
      </c>
      <c r="G77" s="10" t="s">
        <v>151</v>
      </c>
      <c r="H77" s="10" t="s">
        <v>152</v>
      </c>
      <c r="I77" s="72">
        <v>267522</v>
      </c>
      <c r="J77" s="72">
        <v>0</v>
      </c>
      <c r="K77" s="10" t="s">
        <v>376</v>
      </c>
      <c r="L77" s="10" t="s">
        <v>377</v>
      </c>
      <c r="M77" s="72">
        <v>8550</v>
      </c>
      <c r="N77" s="10" t="s">
        <v>145</v>
      </c>
      <c r="O77" s="10" t="s">
        <v>146</v>
      </c>
      <c r="P77" s="10" t="s">
        <v>366</v>
      </c>
      <c r="Q77" s="10" t="s">
        <v>170</v>
      </c>
      <c r="R77" s="10" t="s">
        <v>375</v>
      </c>
      <c r="S77" s="10" t="s">
        <v>172</v>
      </c>
      <c r="T77" s="10" t="s">
        <v>151</v>
      </c>
      <c r="U77" s="10" t="s">
        <v>152</v>
      </c>
      <c r="V77" s="72">
        <v>267522</v>
      </c>
      <c r="W77" s="72">
        <v>0</v>
      </c>
      <c r="X77" s="10">
        <v>8549</v>
      </c>
      <c r="Y77" s="10" t="s">
        <v>375</v>
      </c>
      <c r="Z77" s="72">
        <v>0.10329000000000001</v>
      </c>
      <c r="AA77" s="72">
        <v>757</v>
      </c>
      <c r="AB77" s="72">
        <v>349</v>
      </c>
      <c r="AC77" s="72">
        <v>127</v>
      </c>
      <c r="AD77" s="72">
        <v>0</v>
      </c>
      <c r="AE77" s="72">
        <v>0</v>
      </c>
      <c r="AF77" s="72">
        <v>0</v>
      </c>
      <c r="AG77" s="72">
        <v>646</v>
      </c>
      <c r="AH77" s="72">
        <v>90</v>
      </c>
      <c r="AI77" s="72">
        <v>103</v>
      </c>
      <c r="AJ77" s="72">
        <v>130</v>
      </c>
      <c r="AK77" s="72">
        <v>601</v>
      </c>
      <c r="AL77" s="72">
        <v>0</v>
      </c>
      <c r="AM77" s="72">
        <v>704</v>
      </c>
      <c r="AN77" s="72">
        <v>0</v>
      </c>
      <c r="AO77" s="72">
        <v>7328.8798500000003</v>
      </c>
      <c r="AP77" s="10" t="s">
        <v>155</v>
      </c>
      <c r="AQ77" s="72">
        <v>2879576.18157</v>
      </c>
      <c r="AR77" s="10" t="s">
        <v>378</v>
      </c>
      <c r="AS77" s="72">
        <v>0.88618044555200004</v>
      </c>
      <c r="AT77" s="70">
        <f t="shared" si="2"/>
        <v>670.83859728286404</v>
      </c>
    </row>
    <row r="78" spans="1:46" x14ac:dyDescent="0.25">
      <c r="A78" s="10" t="s">
        <v>145</v>
      </c>
      <c r="B78" s="10" t="s">
        <v>146</v>
      </c>
      <c r="C78" s="10" t="s">
        <v>272</v>
      </c>
      <c r="D78" s="10" t="s">
        <v>158</v>
      </c>
      <c r="E78" s="10" t="s">
        <v>379</v>
      </c>
      <c r="F78" s="10" t="s">
        <v>160</v>
      </c>
      <c r="G78" s="10" t="s">
        <v>151</v>
      </c>
      <c r="H78" s="10" t="s">
        <v>152</v>
      </c>
      <c r="I78" s="72">
        <v>409841</v>
      </c>
      <c r="J78" s="72">
        <v>0</v>
      </c>
      <c r="K78" s="10" t="s">
        <v>380</v>
      </c>
      <c r="L78" s="10" t="s">
        <v>381</v>
      </c>
      <c r="M78" s="72">
        <v>8552</v>
      </c>
      <c r="N78" s="10" t="s">
        <v>145</v>
      </c>
      <c r="O78" s="10" t="s">
        <v>146</v>
      </c>
      <c r="P78" s="10" t="s">
        <v>272</v>
      </c>
      <c r="Q78" s="10" t="s">
        <v>158</v>
      </c>
      <c r="R78" s="10" t="s">
        <v>379</v>
      </c>
      <c r="S78" s="10" t="s">
        <v>160</v>
      </c>
      <c r="T78" s="10" t="s">
        <v>151</v>
      </c>
      <c r="U78" s="10" t="s">
        <v>152</v>
      </c>
      <c r="V78" s="72">
        <v>409841</v>
      </c>
      <c r="W78" s="72">
        <v>0</v>
      </c>
      <c r="X78" s="10">
        <v>8551</v>
      </c>
      <c r="Y78" s="10" t="s">
        <v>379</v>
      </c>
      <c r="Z78" s="72">
        <v>0.15823999999999999</v>
      </c>
      <c r="AA78" s="72">
        <v>819</v>
      </c>
      <c r="AB78" s="72">
        <v>386</v>
      </c>
      <c r="AC78" s="72">
        <v>246</v>
      </c>
      <c r="AD78" s="72">
        <v>0</v>
      </c>
      <c r="AE78" s="72">
        <v>0</v>
      </c>
      <c r="AF78" s="72">
        <v>0</v>
      </c>
      <c r="AG78" s="72">
        <v>707</v>
      </c>
      <c r="AH78" s="72">
        <v>29</v>
      </c>
      <c r="AI78" s="72">
        <v>78</v>
      </c>
      <c r="AJ78" s="72">
        <v>76</v>
      </c>
      <c r="AK78" s="72">
        <v>616</v>
      </c>
      <c r="AL78" s="72">
        <v>127</v>
      </c>
      <c r="AM78" s="72">
        <v>769</v>
      </c>
      <c r="AN78" s="72">
        <v>16</v>
      </c>
      <c r="AO78" s="72">
        <v>5175.6825099999996</v>
      </c>
      <c r="AP78" s="10" t="s">
        <v>155</v>
      </c>
      <c r="AQ78" s="72">
        <v>4411447.6331500001</v>
      </c>
      <c r="AR78" s="10" t="s">
        <v>382</v>
      </c>
      <c r="AS78" s="72">
        <v>1</v>
      </c>
      <c r="AT78" s="70">
        <f t="shared" si="2"/>
        <v>819</v>
      </c>
    </row>
    <row r="79" spans="1:46" x14ac:dyDescent="0.25">
      <c r="A79" s="10" t="s">
        <v>145</v>
      </c>
      <c r="B79" s="10" t="s">
        <v>146</v>
      </c>
      <c r="C79" s="10" t="s">
        <v>272</v>
      </c>
      <c r="D79" s="10" t="s">
        <v>148</v>
      </c>
      <c r="E79" s="10" t="s">
        <v>273</v>
      </c>
      <c r="F79" s="10" t="s">
        <v>150</v>
      </c>
      <c r="G79" s="10" t="s">
        <v>151</v>
      </c>
      <c r="H79" s="10" t="s">
        <v>152</v>
      </c>
      <c r="I79" s="72">
        <v>505927</v>
      </c>
      <c r="J79" s="72">
        <v>7485</v>
      </c>
      <c r="K79" s="10" t="s">
        <v>274</v>
      </c>
      <c r="L79" s="10" t="s">
        <v>275</v>
      </c>
      <c r="M79" s="72">
        <v>8553</v>
      </c>
      <c r="N79" s="10" t="s">
        <v>145</v>
      </c>
      <c r="O79" s="10" t="s">
        <v>146</v>
      </c>
      <c r="P79" s="10" t="s">
        <v>272</v>
      </c>
      <c r="Q79" s="10" t="s">
        <v>148</v>
      </c>
      <c r="R79" s="10" t="s">
        <v>273</v>
      </c>
      <c r="S79" s="10" t="s">
        <v>150</v>
      </c>
      <c r="T79" s="10" t="s">
        <v>151</v>
      </c>
      <c r="U79" s="10" t="s">
        <v>152</v>
      </c>
      <c r="V79" s="72">
        <v>505927</v>
      </c>
      <c r="W79" s="72">
        <v>7485</v>
      </c>
      <c r="X79" s="10">
        <v>8552</v>
      </c>
      <c r="Y79" s="10" t="s">
        <v>273</v>
      </c>
      <c r="Z79" s="72">
        <v>0.19533</v>
      </c>
      <c r="AA79" s="72">
        <v>1307</v>
      </c>
      <c r="AB79" s="72">
        <v>776</v>
      </c>
      <c r="AC79" s="72">
        <v>162</v>
      </c>
      <c r="AD79" s="72">
        <v>64</v>
      </c>
      <c r="AE79" s="72">
        <v>142</v>
      </c>
      <c r="AF79" s="72">
        <v>100</v>
      </c>
      <c r="AG79" s="72">
        <v>1086</v>
      </c>
      <c r="AH79" s="72">
        <v>45</v>
      </c>
      <c r="AI79" s="72">
        <v>156</v>
      </c>
      <c r="AJ79" s="72">
        <v>90</v>
      </c>
      <c r="AK79" s="72">
        <v>1086</v>
      </c>
      <c r="AL79" s="72">
        <v>78</v>
      </c>
      <c r="AM79" s="72">
        <v>1242</v>
      </c>
      <c r="AN79" s="72">
        <v>14</v>
      </c>
      <c r="AO79" s="72">
        <v>6691.24046</v>
      </c>
      <c r="AP79" s="10" t="s">
        <v>155</v>
      </c>
      <c r="AQ79" s="72">
        <v>5526304.6111500002</v>
      </c>
      <c r="AR79" s="10" t="s">
        <v>383</v>
      </c>
      <c r="AS79" s="72">
        <v>0.53747546117199996</v>
      </c>
      <c r="AT79" s="70">
        <f t="shared" si="2"/>
        <v>702.48042775180397</v>
      </c>
    </row>
    <row r="80" spans="1:46" x14ac:dyDescent="0.25">
      <c r="A80" s="10" t="s">
        <v>145</v>
      </c>
      <c r="B80" s="10" t="s">
        <v>146</v>
      </c>
      <c r="C80" s="10" t="s">
        <v>157</v>
      </c>
      <c r="D80" s="10" t="s">
        <v>183</v>
      </c>
      <c r="E80" s="10" t="s">
        <v>277</v>
      </c>
      <c r="F80" s="10" t="s">
        <v>185</v>
      </c>
      <c r="G80" s="10" t="s">
        <v>151</v>
      </c>
      <c r="H80" s="10" t="s">
        <v>152</v>
      </c>
      <c r="I80" s="72">
        <v>907392</v>
      </c>
      <c r="J80" s="72">
        <v>0</v>
      </c>
      <c r="K80" s="10" t="s">
        <v>278</v>
      </c>
      <c r="L80" s="10" t="s">
        <v>279</v>
      </c>
      <c r="M80" s="72">
        <v>8703</v>
      </c>
      <c r="N80" s="10" t="s">
        <v>145</v>
      </c>
      <c r="O80" s="10" t="s">
        <v>146</v>
      </c>
      <c r="P80" s="10" t="s">
        <v>157</v>
      </c>
      <c r="Q80" s="10" t="s">
        <v>183</v>
      </c>
      <c r="R80" s="10" t="s">
        <v>277</v>
      </c>
      <c r="S80" s="10" t="s">
        <v>185</v>
      </c>
      <c r="T80" s="10" t="s">
        <v>151</v>
      </c>
      <c r="U80" s="10" t="s">
        <v>152</v>
      </c>
      <c r="V80" s="72">
        <v>907392</v>
      </c>
      <c r="W80" s="72">
        <v>0</v>
      </c>
      <c r="X80" s="10">
        <v>8702</v>
      </c>
      <c r="Y80" s="10" t="s">
        <v>277</v>
      </c>
      <c r="Z80" s="72">
        <v>0.35033999999999998</v>
      </c>
      <c r="AA80" s="72">
        <v>1173</v>
      </c>
      <c r="AB80" s="72">
        <v>519</v>
      </c>
      <c r="AC80" s="72">
        <v>333</v>
      </c>
      <c r="AD80" s="72">
        <v>10</v>
      </c>
      <c r="AE80" s="72">
        <v>27</v>
      </c>
      <c r="AF80" s="72">
        <v>22</v>
      </c>
      <c r="AG80" s="72">
        <v>917</v>
      </c>
      <c r="AH80" s="72">
        <v>92</v>
      </c>
      <c r="AI80" s="72">
        <v>170</v>
      </c>
      <c r="AJ80" s="72">
        <v>176</v>
      </c>
      <c r="AK80" s="72">
        <v>906</v>
      </c>
      <c r="AL80" s="72">
        <v>66</v>
      </c>
      <c r="AM80" s="72">
        <v>1087</v>
      </c>
      <c r="AN80" s="72">
        <v>9</v>
      </c>
      <c r="AO80" s="72">
        <v>3348.1760599999998</v>
      </c>
      <c r="AP80" s="10" t="s">
        <v>155</v>
      </c>
      <c r="AQ80" s="72">
        <v>9767079.3414799999</v>
      </c>
      <c r="AR80" s="10" t="s">
        <v>384</v>
      </c>
      <c r="AS80" s="72">
        <v>0.66792813507100002</v>
      </c>
      <c r="AT80" s="70">
        <f t="shared" si="2"/>
        <v>783.47970243828297</v>
      </c>
    </row>
    <row r="81" spans="1:46" x14ac:dyDescent="0.25">
      <c r="A81" s="10" t="s">
        <v>145</v>
      </c>
      <c r="B81" s="10" t="s">
        <v>146</v>
      </c>
      <c r="C81" s="10" t="s">
        <v>157</v>
      </c>
      <c r="D81" s="10" t="s">
        <v>158</v>
      </c>
      <c r="E81" s="10" t="s">
        <v>159</v>
      </c>
      <c r="F81" s="10" t="s">
        <v>160</v>
      </c>
      <c r="G81" s="10" t="s">
        <v>151</v>
      </c>
      <c r="H81" s="10" t="s">
        <v>152</v>
      </c>
      <c r="I81" s="72">
        <v>1478837</v>
      </c>
      <c r="J81" s="72">
        <v>0</v>
      </c>
      <c r="K81" s="10" t="s">
        <v>161</v>
      </c>
      <c r="L81" s="10" t="s">
        <v>162</v>
      </c>
      <c r="M81" s="72">
        <v>8704</v>
      </c>
      <c r="N81" s="10" t="s">
        <v>145</v>
      </c>
      <c r="O81" s="10" t="s">
        <v>146</v>
      </c>
      <c r="P81" s="10" t="s">
        <v>157</v>
      </c>
      <c r="Q81" s="10" t="s">
        <v>158</v>
      </c>
      <c r="R81" s="10" t="s">
        <v>159</v>
      </c>
      <c r="S81" s="10" t="s">
        <v>160</v>
      </c>
      <c r="T81" s="10" t="s">
        <v>151</v>
      </c>
      <c r="U81" s="10" t="s">
        <v>152</v>
      </c>
      <c r="V81" s="72">
        <v>1478837</v>
      </c>
      <c r="W81" s="72">
        <v>0</v>
      </c>
      <c r="X81" s="10">
        <v>8703</v>
      </c>
      <c r="Y81" s="10" t="s">
        <v>159</v>
      </c>
      <c r="Z81" s="72">
        <v>0.57098000000000004</v>
      </c>
      <c r="AA81" s="72">
        <v>2448</v>
      </c>
      <c r="AB81" s="72">
        <v>992</v>
      </c>
      <c r="AC81" s="72">
        <v>912</v>
      </c>
      <c r="AD81" s="72">
        <v>28</v>
      </c>
      <c r="AE81" s="72">
        <v>96</v>
      </c>
      <c r="AF81" s="72">
        <v>65</v>
      </c>
      <c r="AG81" s="72">
        <v>1863</v>
      </c>
      <c r="AH81" s="72">
        <v>179</v>
      </c>
      <c r="AI81" s="72">
        <v>338</v>
      </c>
      <c r="AJ81" s="72">
        <v>243</v>
      </c>
      <c r="AK81" s="72">
        <v>1738</v>
      </c>
      <c r="AL81" s="72">
        <v>240</v>
      </c>
      <c r="AM81" s="72">
        <v>2170</v>
      </c>
      <c r="AN81" s="72">
        <v>192</v>
      </c>
      <c r="AO81" s="72">
        <v>4287.3655799999997</v>
      </c>
      <c r="AP81" s="10" t="s">
        <v>155</v>
      </c>
      <c r="AQ81" s="72">
        <v>15918024.539100001</v>
      </c>
      <c r="AR81" s="10" t="s">
        <v>385</v>
      </c>
      <c r="AS81" s="72">
        <v>0.50145579309900001</v>
      </c>
      <c r="AT81" s="70">
        <f t="shared" si="2"/>
        <v>1227.5637815063521</v>
      </c>
    </row>
    <row r="82" spans="1:46" x14ac:dyDescent="0.25">
      <c r="A82" s="10" t="s">
        <v>145</v>
      </c>
      <c r="B82" s="10" t="s">
        <v>146</v>
      </c>
      <c r="C82" s="10" t="s">
        <v>386</v>
      </c>
      <c r="D82" s="10" t="s">
        <v>158</v>
      </c>
      <c r="E82" s="10" t="s">
        <v>387</v>
      </c>
      <c r="F82" s="10" t="s">
        <v>160</v>
      </c>
      <c r="G82" s="10" t="s">
        <v>151</v>
      </c>
      <c r="H82" s="10" t="s">
        <v>152</v>
      </c>
      <c r="I82" s="72">
        <v>995077</v>
      </c>
      <c r="J82" s="72">
        <v>302</v>
      </c>
      <c r="K82" s="10" t="s">
        <v>388</v>
      </c>
      <c r="L82" s="10" t="s">
        <v>389</v>
      </c>
      <c r="M82" s="72">
        <v>8706</v>
      </c>
      <c r="N82" s="10" t="s">
        <v>145</v>
      </c>
      <c r="O82" s="10" t="s">
        <v>146</v>
      </c>
      <c r="P82" s="10" t="s">
        <v>386</v>
      </c>
      <c r="Q82" s="10" t="s">
        <v>158</v>
      </c>
      <c r="R82" s="10" t="s">
        <v>387</v>
      </c>
      <c r="S82" s="10" t="s">
        <v>160</v>
      </c>
      <c r="T82" s="10" t="s">
        <v>151</v>
      </c>
      <c r="U82" s="10" t="s">
        <v>152</v>
      </c>
      <c r="V82" s="72">
        <v>995077</v>
      </c>
      <c r="W82" s="72">
        <v>302</v>
      </c>
      <c r="X82" s="10">
        <v>8705</v>
      </c>
      <c r="Y82" s="10" t="s">
        <v>387</v>
      </c>
      <c r="Z82" s="72">
        <v>0.38419999999999999</v>
      </c>
      <c r="AA82" s="72">
        <v>1942</v>
      </c>
      <c r="AB82" s="72">
        <v>710</v>
      </c>
      <c r="AC82" s="72">
        <v>611</v>
      </c>
      <c r="AD82" s="72">
        <v>8</v>
      </c>
      <c r="AE82" s="72">
        <v>102</v>
      </c>
      <c r="AF82" s="72">
        <v>0</v>
      </c>
      <c r="AG82" s="72">
        <v>1357</v>
      </c>
      <c r="AH82" s="72">
        <v>143</v>
      </c>
      <c r="AI82" s="72">
        <v>418</v>
      </c>
      <c r="AJ82" s="72">
        <v>152</v>
      </c>
      <c r="AK82" s="72">
        <v>1357</v>
      </c>
      <c r="AL82" s="72">
        <v>105</v>
      </c>
      <c r="AM82" s="72">
        <v>1775</v>
      </c>
      <c r="AN82" s="72">
        <v>63</v>
      </c>
      <c r="AO82" s="72">
        <v>5054.6590299999998</v>
      </c>
      <c r="AP82" s="10" t="s">
        <v>155</v>
      </c>
      <c r="AQ82" s="72">
        <v>10714141.3431</v>
      </c>
      <c r="AR82" s="10" t="s">
        <v>390</v>
      </c>
      <c r="AS82" s="72">
        <v>0.31202741103600001</v>
      </c>
      <c r="AT82" s="70">
        <f t="shared" si="2"/>
        <v>605.95723223191203</v>
      </c>
    </row>
    <row r="83" spans="1:46" x14ac:dyDescent="0.25">
      <c r="A83" s="10" t="s">
        <v>145</v>
      </c>
      <c r="B83" s="10" t="s">
        <v>146</v>
      </c>
      <c r="C83" s="10" t="s">
        <v>169</v>
      </c>
      <c r="D83" s="10" t="s">
        <v>158</v>
      </c>
      <c r="E83" s="10" t="s">
        <v>391</v>
      </c>
      <c r="F83" s="10" t="s">
        <v>160</v>
      </c>
      <c r="G83" s="10" t="s">
        <v>151</v>
      </c>
      <c r="H83" s="10" t="s">
        <v>152</v>
      </c>
      <c r="I83" s="72">
        <v>361521</v>
      </c>
      <c r="J83" s="72">
        <v>0</v>
      </c>
      <c r="K83" s="10" t="s">
        <v>392</v>
      </c>
      <c r="L83" s="10" t="s">
        <v>393</v>
      </c>
      <c r="M83" s="72">
        <v>8592</v>
      </c>
      <c r="N83" s="10" t="s">
        <v>145</v>
      </c>
      <c r="O83" s="10" t="s">
        <v>146</v>
      </c>
      <c r="P83" s="10" t="s">
        <v>169</v>
      </c>
      <c r="Q83" s="10" t="s">
        <v>158</v>
      </c>
      <c r="R83" s="10" t="s">
        <v>391</v>
      </c>
      <c r="S83" s="10" t="s">
        <v>160</v>
      </c>
      <c r="T83" s="10" t="s">
        <v>151</v>
      </c>
      <c r="U83" s="10" t="s">
        <v>152</v>
      </c>
      <c r="V83" s="72">
        <v>361521</v>
      </c>
      <c r="W83" s="72">
        <v>0</v>
      </c>
      <c r="X83" s="10">
        <v>8591</v>
      </c>
      <c r="Y83" s="10" t="s">
        <v>391</v>
      </c>
      <c r="Z83" s="72">
        <v>0.13958000000000001</v>
      </c>
      <c r="AA83" s="72">
        <v>905</v>
      </c>
      <c r="AB83" s="72">
        <v>358</v>
      </c>
      <c r="AC83" s="72">
        <v>605</v>
      </c>
      <c r="AD83" s="72">
        <v>39</v>
      </c>
      <c r="AE83" s="72">
        <v>14</v>
      </c>
      <c r="AF83" s="72">
        <v>14</v>
      </c>
      <c r="AG83" s="72">
        <v>693</v>
      </c>
      <c r="AH83" s="72">
        <v>96</v>
      </c>
      <c r="AI83" s="72">
        <v>199</v>
      </c>
      <c r="AJ83" s="72">
        <v>43</v>
      </c>
      <c r="AK83" s="72">
        <v>625</v>
      </c>
      <c r="AL83" s="72">
        <v>75</v>
      </c>
      <c r="AM83" s="72">
        <v>871</v>
      </c>
      <c r="AN83" s="72">
        <v>0</v>
      </c>
      <c r="AO83" s="72">
        <v>6483.73693</v>
      </c>
      <c r="AP83" s="10" t="s">
        <v>155</v>
      </c>
      <c r="AQ83" s="72">
        <v>3891377.5230299998</v>
      </c>
      <c r="AR83" s="10" t="s">
        <v>394</v>
      </c>
      <c r="AS83" s="72">
        <v>0.26529792730899998</v>
      </c>
      <c r="AT83" s="70">
        <f t="shared" si="2"/>
        <v>240.09462421464499</v>
      </c>
    </row>
    <row r="84" spans="1:46" x14ac:dyDescent="0.25">
      <c r="A84" s="10" t="s">
        <v>145</v>
      </c>
      <c r="B84" s="10" t="s">
        <v>146</v>
      </c>
      <c r="C84" s="10" t="s">
        <v>169</v>
      </c>
      <c r="D84" s="10" t="s">
        <v>148</v>
      </c>
      <c r="E84" s="10" t="s">
        <v>395</v>
      </c>
      <c r="F84" s="10" t="s">
        <v>150</v>
      </c>
      <c r="G84" s="10" t="s">
        <v>151</v>
      </c>
      <c r="H84" s="10" t="s">
        <v>152</v>
      </c>
      <c r="I84" s="72">
        <v>326135</v>
      </c>
      <c r="J84" s="72">
        <v>0</v>
      </c>
      <c r="K84" s="10" t="s">
        <v>396</v>
      </c>
      <c r="L84" s="10" t="s">
        <v>397</v>
      </c>
      <c r="M84" s="72">
        <v>8593</v>
      </c>
      <c r="N84" s="10" t="s">
        <v>145</v>
      </c>
      <c r="O84" s="10" t="s">
        <v>146</v>
      </c>
      <c r="P84" s="10" t="s">
        <v>169</v>
      </c>
      <c r="Q84" s="10" t="s">
        <v>148</v>
      </c>
      <c r="R84" s="10" t="s">
        <v>395</v>
      </c>
      <c r="S84" s="10" t="s">
        <v>150</v>
      </c>
      <c r="T84" s="10" t="s">
        <v>151</v>
      </c>
      <c r="U84" s="10" t="s">
        <v>152</v>
      </c>
      <c r="V84" s="72">
        <v>326135</v>
      </c>
      <c r="W84" s="72">
        <v>0</v>
      </c>
      <c r="X84" s="10">
        <v>8592</v>
      </c>
      <c r="Y84" s="10" t="s">
        <v>395</v>
      </c>
      <c r="Z84" s="72">
        <v>0.12592</v>
      </c>
      <c r="AA84" s="72">
        <v>1070</v>
      </c>
      <c r="AB84" s="72">
        <v>422</v>
      </c>
      <c r="AC84" s="72">
        <v>650</v>
      </c>
      <c r="AD84" s="72">
        <v>50</v>
      </c>
      <c r="AE84" s="72">
        <v>89</v>
      </c>
      <c r="AF84" s="72">
        <v>15</v>
      </c>
      <c r="AG84" s="72">
        <v>967</v>
      </c>
      <c r="AH84" s="72">
        <v>257</v>
      </c>
      <c r="AI84" s="72">
        <v>90</v>
      </c>
      <c r="AJ84" s="72">
        <v>99</v>
      </c>
      <c r="AK84" s="72">
        <v>852</v>
      </c>
      <c r="AL84" s="72">
        <v>222</v>
      </c>
      <c r="AM84" s="72">
        <v>1057</v>
      </c>
      <c r="AN84" s="72">
        <v>69</v>
      </c>
      <c r="AO84" s="72">
        <v>8497.4586999999992</v>
      </c>
      <c r="AP84" s="10" t="s">
        <v>155</v>
      </c>
      <c r="AQ84" s="72">
        <v>3510458.2612700001</v>
      </c>
      <c r="AR84" s="10" t="s">
        <v>398</v>
      </c>
      <c r="AS84" s="72">
        <v>0.99999999999900002</v>
      </c>
      <c r="AT84" s="70">
        <f t="shared" si="2"/>
        <v>1069.99999999893</v>
      </c>
    </row>
    <row r="85" spans="1:46" x14ac:dyDescent="0.25">
      <c r="A85" s="10" t="s">
        <v>145</v>
      </c>
      <c r="B85" s="10" t="s">
        <v>146</v>
      </c>
      <c r="C85" s="10" t="s">
        <v>164</v>
      </c>
      <c r="D85" s="10" t="s">
        <v>158</v>
      </c>
      <c r="E85" s="10" t="s">
        <v>165</v>
      </c>
      <c r="F85" s="10" t="s">
        <v>160</v>
      </c>
      <c r="G85" s="10" t="s">
        <v>151</v>
      </c>
      <c r="H85" s="10" t="s">
        <v>152</v>
      </c>
      <c r="I85" s="72">
        <v>888733</v>
      </c>
      <c r="J85" s="72">
        <v>5037</v>
      </c>
      <c r="K85" s="10" t="s">
        <v>166</v>
      </c>
      <c r="L85" s="10" t="s">
        <v>167</v>
      </c>
      <c r="M85" s="72">
        <v>8558</v>
      </c>
      <c r="N85" s="10" t="s">
        <v>145</v>
      </c>
      <c r="O85" s="10" t="s">
        <v>146</v>
      </c>
      <c r="P85" s="10" t="s">
        <v>164</v>
      </c>
      <c r="Q85" s="10" t="s">
        <v>158</v>
      </c>
      <c r="R85" s="10" t="s">
        <v>165</v>
      </c>
      <c r="S85" s="10" t="s">
        <v>160</v>
      </c>
      <c r="T85" s="10" t="s">
        <v>151</v>
      </c>
      <c r="U85" s="10" t="s">
        <v>152</v>
      </c>
      <c r="V85" s="72">
        <v>888733</v>
      </c>
      <c r="W85" s="72">
        <v>5037</v>
      </c>
      <c r="X85" s="10">
        <v>8557</v>
      </c>
      <c r="Y85" s="10" t="s">
        <v>165</v>
      </c>
      <c r="Z85" s="72">
        <v>0.34314</v>
      </c>
      <c r="AA85" s="72">
        <v>2182</v>
      </c>
      <c r="AB85" s="72">
        <v>1134</v>
      </c>
      <c r="AC85" s="72">
        <v>1037</v>
      </c>
      <c r="AD85" s="72">
        <v>5</v>
      </c>
      <c r="AE85" s="72">
        <v>59</v>
      </c>
      <c r="AF85" s="72">
        <v>52</v>
      </c>
      <c r="AG85" s="72">
        <v>2013</v>
      </c>
      <c r="AH85" s="72">
        <v>205</v>
      </c>
      <c r="AI85" s="72">
        <v>103</v>
      </c>
      <c r="AJ85" s="72">
        <v>166</v>
      </c>
      <c r="AK85" s="72">
        <v>1697</v>
      </c>
      <c r="AL85" s="72">
        <v>239</v>
      </c>
      <c r="AM85" s="72">
        <v>2099</v>
      </c>
      <c r="AN85" s="72">
        <v>20</v>
      </c>
      <c r="AO85" s="72">
        <v>6358.9205599999996</v>
      </c>
      <c r="AP85" s="10" t="s">
        <v>155</v>
      </c>
      <c r="AQ85" s="72">
        <v>9620457.6815300006</v>
      </c>
      <c r="AR85" s="10" t="s">
        <v>399</v>
      </c>
      <c r="AS85" s="72">
        <v>2.4682141291E-3</v>
      </c>
      <c r="AT85" s="70">
        <f t="shared" si="2"/>
        <v>5.3856432296961998</v>
      </c>
    </row>
    <row r="86" spans="1:46" x14ac:dyDescent="0.25">
      <c r="A86" s="10" t="s">
        <v>145</v>
      </c>
      <c r="B86" s="10" t="s">
        <v>146</v>
      </c>
      <c r="C86" s="10" t="s">
        <v>283</v>
      </c>
      <c r="D86" s="10" t="s">
        <v>183</v>
      </c>
      <c r="E86" s="10" t="s">
        <v>284</v>
      </c>
      <c r="F86" s="10" t="s">
        <v>185</v>
      </c>
      <c r="G86" s="10" t="s">
        <v>151</v>
      </c>
      <c r="H86" s="10" t="s">
        <v>152</v>
      </c>
      <c r="I86" s="72">
        <v>391552</v>
      </c>
      <c r="J86" s="72">
        <v>0</v>
      </c>
      <c r="K86" s="10" t="s">
        <v>285</v>
      </c>
      <c r="L86" s="10" t="s">
        <v>286</v>
      </c>
      <c r="M86" s="72">
        <v>8560</v>
      </c>
      <c r="N86" s="10" t="s">
        <v>145</v>
      </c>
      <c r="O86" s="10" t="s">
        <v>146</v>
      </c>
      <c r="P86" s="10" t="s">
        <v>283</v>
      </c>
      <c r="Q86" s="10" t="s">
        <v>183</v>
      </c>
      <c r="R86" s="10" t="s">
        <v>284</v>
      </c>
      <c r="S86" s="10" t="s">
        <v>185</v>
      </c>
      <c r="T86" s="10" t="s">
        <v>151</v>
      </c>
      <c r="U86" s="10" t="s">
        <v>152</v>
      </c>
      <c r="V86" s="72">
        <v>391552</v>
      </c>
      <c r="W86" s="72">
        <v>0</v>
      </c>
      <c r="X86" s="10">
        <v>8559</v>
      </c>
      <c r="Y86" s="10" t="s">
        <v>284</v>
      </c>
      <c r="Z86" s="72">
        <v>0.15117</v>
      </c>
      <c r="AA86" s="72">
        <v>2209</v>
      </c>
      <c r="AB86" s="72">
        <v>1095</v>
      </c>
      <c r="AC86" s="72">
        <v>831</v>
      </c>
      <c r="AD86" s="72">
        <v>0</v>
      </c>
      <c r="AE86" s="72">
        <v>21</v>
      </c>
      <c r="AF86" s="72">
        <v>0</v>
      </c>
      <c r="AG86" s="72">
        <v>1846</v>
      </c>
      <c r="AH86" s="72">
        <v>76</v>
      </c>
      <c r="AI86" s="72">
        <v>65</v>
      </c>
      <c r="AJ86" s="72">
        <v>52</v>
      </c>
      <c r="AK86" s="72">
        <v>1713</v>
      </c>
      <c r="AL86" s="72">
        <v>0</v>
      </c>
      <c r="AM86" s="72">
        <v>1911</v>
      </c>
      <c r="AN86" s="72">
        <v>0</v>
      </c>
      <c r="AO86" s="72">
        <v>14612.6877</v>
      </c>
      <c r="AP86" s="10" t="s">
        <v>155</v>
      </c>
      <c r="AQ86" s="72">
        <v>4214598.9117299998</v>
      </c>
      <c r="AR86" s="10" t="s">
        <v>400</v>
      </c>
      <c r="AS86" s="72">
        <v>0.37718895323399998</v>
      </c>
      <c r="AT86" s="70">
        <f t="shared" si="2"/>
        <v>833.21039769390597</v>
      </c>
    </row>
    <row r="87" spans="1:46" x14ac:dyDescent="0.25">
      <c r="A87" s="10" t="s">
        <v>145</v>
      </c>
      <c r="B87" s="10" t="s">
        <v>146</v>
      </c>
      <c r="C87" s="10" t="s">
        <v>283</v>
      </c>
      <c r="D87" s="10" t="s">
        <v>158</v>
      </c>
      <c r="E87" s="10" t="s">
        <v>288</v>
      </c>
      <c r="F87" s="10" t="s">
        <v>160</v>
      </c>
      <c r="G87" s="10" t="s">
        <v>151</v>
      </c>
      <c r="H87" s="10" t="s">
        <v>152</v>
      </c>
      <c r="I87" s="72">
        <v>690371</v>
      </c>
      <c r="J87" s="72">
        <v>12574</v>
      </c>
      <c r="K87" s="10" t="s">
        <v>289</v>
      </c>
      <c r="L87" s="10" t="s">
        <v>290</v>
      </c>
      <c r="M87" s="72">
        <v>8561</v>
      </c>
      <c r="N87" s="10" t="s">
        <v>145</v>
      </c>
      <c r="O87" s="10" t="s">
        <v>146</v>
      </c>
      <c r="P87" s="10" t="s">
        <v>283</v>
      </c>
      <c r="Q87" s="10" t="s">
        <v>158</v>
      </c>
      <c r="R87" s="10" t="s">
        <v>288</v>
      </c>
      <c r="S87" s="10" t="s">
        <v>160</v>
      </c>
      <c r="T87" s="10" t="s">
        <v>151</v>
      </c>
      <c r="U87" s="10" t="s">
        <v>152</v>
      </c>
      <c r="V87" s="72">
        <v>690371</v>
      </c>
      <c r="W87" s="72">
        <v>12574</v>
      </c>
      <c r="X87" s="10">
        <v>8560</v>
      </c>
      <c r="Y87" s="10" t="s">
        <v>288</v>
      </c>
      <c r="Z87" s="72">
        <v>0.26655000000000001</v>
      </c>
      <c r="AA87" s="72">
        <v>2086</v>
      </c>
      <c r="AB87" s="72">
        <v>1396</v>
      </c>
      <c r="AC87" s="72">
        <v>728</v>
      </c>
      <c r="AD87" s="72">
        <v>37</v>
      </c>
      <c r="AE87" s="72">
        <v>50</v>
      </c>
      <c r="AF87" s="72">
        <v>93</v>
      </c>
      <c r="AG87" s="72">
        <v>1993</v>
      </c>
      <c r="AH87" s="72">
        <v>69</v>
      </c>
      <c r="AI87" s="72">
        <v>75</v>
      </c>
      <c r="AJ87" s="72">
        <v>47</v>
      </c>
      <c r="AK87" s="72">
        <v>1792</v>
      </c>
      <c r="AL87" s="72">
        <v>48</v>
      </c>
      <c r="AM87" s="72">
        <v>2033</v>
      </c>
      <c r="AN87" s="72">
        <v>0</v>
      </c>
      <c r="AO87" s="72">
        <v>7825.9238400000004</v>
      </c>
      <c r="AP87" s="10" t="s">
        <v>155</v>
      </c>
      <c r="AQ87" s="72">
        <v>7566372.26609</v>
      </c>
      <c r="AR87" s="10" t="s">
        <v>401</v>
      </c>
      <c r="AS87" s="72">
        <v>0.75200944694000005</v>
      </c>
      <c r="AT87" s="70">
        <f t="shared" si="2"/>
        <v>1568.6917063168401</v>
      </c>
    </row>
    <row r="88" spans="1:46" x14ac:dyDescent="0.25">
      <c r="A88" s="10" t="s">
        <v>145</v>
      </c>
      <c r="B88" s="10" t="s">
        <v>146</v>
      </c>
      <c r="C88" s="10" t="s">
        <v>293</v>
      </c>
      <c r="D88" s="10" t="s">
        <v>183</v>
      </c>
      <c r="E88" s="10" t="s">
        <v>294</v>
      </c>
      <c r="F88" s="10" t="s">
        <v>185</v>
      </c>
      <c r="G88" s="10" t="s">
        <v>151</v>
      </c>
      <c r="H88" s="10" t="s">
        <v>152</v>
      </c>
      <c r="I88" s="72">
        <v>280448</v>
      </c>
      <c r="J88" s="72">
        <v>0</v>
      </c>
      <c r="K88" s="10" t="s">
        <v>295</v>
      </c>
      <c r="L88" s="10" t="s">
        <v>296</v>
      </c>
      <c r="M88" s="72">
        <v>8562</v>
      </c>
      <c r="N88" s="10" t="s">
        <v>145</v>
      </c>
      <c r="O88" s="10" t="s">
        <v>146</v>
      </c>
      <c r="P88" s="10" t="s">
        <v>293</v>
      </c>
      <c r="Q88" s="10" t="s">
        <v>183</v>
      </c>
      <c r="R88" s="10" t="s">
        <v>294</v>
      </c>
      <c r="S88" s="10" t="s">
        <v>185</v>
      </c>
      <c r="T88" s="10" t="s">
        <v>151</v>
      </c>
      <c r="U88" s="10" t="s">
        <v>152</v>
      </c>
      <c r="V88" s="72">
        <v>280448</v>
      </c>
      <c r="W88" s="72">
        <v>0</v>
      </c>
      <c r="X88" s="10">
        <v>8561</v>
      </c>
      <c r="Y88" s="10" t="s">
        <v>294</v>
      </c>
      <c r="Z88" s="72">
        <v>0.10828</v>
      </c>
      <c r="AA88" s="72">
        <v>1051</v>
      </c>
      <c r="AB88" s="72">
        <v>557</v>
      </c>
      <c r="AC88" s="72">
        <v>209</v>
      </c>
      <c r="AD88" s="72">
        <v>0</v>
      </c>
      <c r="AE88" s="72">
        <v>14</v>
      </c>
      <c r="AF88" s="72">
        <v>0</v>
      </c>
      <c r="AG88" s="72">
        <v>872</v>
      </c>
      <c r="AH88" s="72">
        <v>49</v>
      </c>
      <c r="AI88" s="72">
        <v>175</v>
      </c>
      <c r="AJ88" s="72">
        <v>84</v>
      </c>
      <c r="AK88" s="72">
        <v>843</v>
      </c>
      <c r="AL88" s="72">
        <v>17</v>
      </c>
      <c r="AM88" s="72">
        <v>1018</v>
      </c>
      <c r="AN88" s="72">
        <v>5</v>
      </c>
      <c r="AO88" s="72">
        <v>9706.3169600000001</v>
      </c>
      <c r="AP88" s="10" t="s">
        <v>155</v>
      </c>
      <c r="AQ88" s="72">
        <v>3018742.6749</v>
      </c>
      <c r="AR88" s="10" t="s">
        <v>402</v>
      </c>
      <c r="AS88" s="72">
        <v>3.6150758836899999E-2</v>
      </c>
      <c r="AT88" s="70">
        <f t="shared" si="2"/>
        <v>37.994447537581898</v>
      </c>
    </row>
    <row r="89" spans="1:46" x14ac:dyDescent="0.25">
      <c r="A89" s="10" t="s">
        <v>145</v>
      </c>
      <c r="B89" s="10" t="s">
        <v>146</v>
      </c>
      <c r="C89" s="10" t="s">
        <v>293</v>
      </c>
      <c r="D89" s="10" t="s">
        <v>158</v>
      </c>
      <c r="E89" s="10" t="s">
        <v>298</v>
      </c>
      <c r="F89" s="10" t="s">
        <v>160</v>
      </c>
      <c r="G89" s="10" t="s">
        <v>151</v>
      </c>
      <c r="H89" s="10" t="s">
        <v>152</v>
      </c>
      <c r="I89" s="72">
        <v>805530</v>
      </c>
      <c r="J89" s="72">
        <v>35654</v>
      </c>
      <c r="K89" s="10" t="s">
        <v>299</v>
      </c>
      <c r="L89" s="10" t="s">
        <v>300</v>
      </c>
      <c r="M89" s="72">
        <v>8563</v>
      </c>
      <c r="N89" s="10" t="s">
        <v>145</v>
      </c>
      <c r="O89" s="10" t="s">
        <v>146</v>
      </c>
      <c r="P89" s="10" t="s">
        <v>293</v>
      </c>
      <c r="Q89" s="10" t="s">
        <v>158</v>
      </c>
      <c r="R89" s="10" t="s">
        <v>298</v>
      </c>
      <c r="S89" s="10" t="s">
        <v>160</v>
      </c>
      <c r="T89" s="10" t="s">
        <v>151</v>
      </c>
      <c r="U89" s="10" t="s">
        <v>152</v>
      </c>
      <c r="V89" s="72">
        <v>805530</v>
      </c>
      <c r="W89" s="72">
        <v>35654</v>
      </c>
      <c r="X89" s="10">
        <v>8562</v>
      </c>
      <c r="Y89" s="10" t="s">
        <v>298</v>
      </c>
      <c r="Z89" s="72">
        <v>0.31101000000000001</v>
      </c>
      <c r="AA89" s="72">
        <v>2294</v>
      </c>
      <c r="AB89" s="72">
        <v>1111</v>
      </c>
      <c r="AC89" s="72">
        <v>684</v>
      </c>
      <c r="AD89" s="72">
        <v>0</v>
      </c>
      <c r="AE89" s="72">
        <v>27</v>
      </c>
      <c r="AF89" s="72">
        <v>21</v>
      </c>
      <c r="AG89" s="72">
        <v>2180</v>
      </c>
      <c r="AH89" s="72">
        <v>166</v>
      </c>
      <c r="AI89" s="72">
        <v>195</v>
      </c>
      <c r="AJ89" s="72">
        <v>263</v>
      </c>
      <c r="AK89" s="72">
        <v>1953</v>
      </c>
      <c r="AL89" s="72">
        <v>0</v>
      </c>
      <c r="AM89" s="72">
        <v>2280</v>
      </c>
      <c r="AN89" s="72">
        <v>0</v>
      </c>
      <c r="AO89" s="72">
        <v>7375.9686199999996</v>
      </c>
      <c r="AP89" s="10" t="s">
        <v>155</v>
      </c>
      <c r="AQ89" s="72">
        <v>9054389.8805599995</v>
      </c>
      <c r="AR89" s="10" t="s">
        <v>403</v>
      </c>
      <c r="AS89" s="72">
        <v>0.52485276775300005</v>
      </c>
      <c r="AT89" s="70">
        <f t="shared" si="2"/>
        <v>1204.0122492253822</v>
      </c>
    </row>
    <row r="90" spans="1:46" x14ac:dyDescent="0.25">
      <c r="A90" s="10" t="s">
        <v>145</v>
      </c>
      <c r="B90" s="10" t="s">
        <v>146</v>
      </c>
      <c r="C90" s="10" t="s">
        <v>293</v>
      </c>
      <c r="D90" s="10" t="s">
        <v>148</v>
      </c>
      <c r="E90" s="10" t="s">
        <v>404</v>
      </c>
      <c r="F90" s="10" t="s">
        <v>150</v>
      </c>
      <c r="G90" s="10" t="s">
        <v>151</v>
      </c>
      <c r="H90" s="10" t="s">
        <v>152</v>
      </c>
      <c r="I90" s="72">
        <v>295241</v>
      </c>
      <c r="J90" s="72">
        <v>0</v>
      </c>
      <c r="K90" s="10" t="s">
        <v>405</v>
      </c>
      <c r="L90" s="10" t="s">
        <v>406</v>
      </c>
      <c r="M90" s="72">
        <v>8564</v>
      </c>
      <c r="N90" s="10" t="s">
        <v>145</v>
      </c>
      <c r="O90" s="10" t="s">
        <v>146</v>
      </c>
      <c r="P90" s="10" t="s">
        <v>293</v>
      </c>
      <c r="Q90" s="10" t="s">
        <v>148</v>
      </c>
      <c r="R90" s="10" t="s">
        <v>404</v>
      </c>
      <c r="S90" s="10" t="s">
        <v>150</v>
      </c>
      <c r="T90" s="10" t="s">
        <v>151</v>
      </c>
      <c r="U90" s="10" t="s">
        <v>152</v>
      </c>
      <c r="V90" s="72">
        <v>295241</v>
      </c>
      <c r="W90" s="72">
        <v>0</v>
      </c>
      <c r="X90" s="10">
        <v>8563</v>
      </c>
      <c r="Y90" s="10" t="s">
        <v>404</v>
      </c>
      <c r="Z90" s="72">
        <v>0.11398999999999999</v>
      </c>
      <c r="AA90" s="72">
        <v>1690</v>
      </c>
      <c r="AB90" s="72">
        <v>965</v>
      </c>
      <c r="AC90" s="72">
        <v>734</v>
      </c>
      <c r="AD90" s="72">
        <v>37</v>
      </c>
      <c r="AE90" s="72">
        <v>29</v>
      </c>
      <c r="AF90" s="72">
        <v>37</v>
      </c>
      <c r="AG90" s="72">
        <v>1495</v>
      </c>
      <c r="AH90" s="72">
        <v>269</v>
      </c>
      <c r="AI90" s="72">
        <v>31</v>
      </c>
      <c r="AJ90" s="72">
        <v>208</v>
      </c>
      <c r="AK90" s="72">
        <v>1427</v>
      </c>
      <c r="AL90" s="72">
        <v>79</v>
      </c>
      <c r="AM90" s="72">
        <v>1526</v>
      </c>
      <c r="AN90" s="72">
        <v>0</v>
      </c>
      <c r="AO90" s="72">
        <v>14825.861919999999</v>
      </c>
      <c r="AP90" s="10" t="s">
        <v>155</v>
      </c>
      <c r="AQ90" s="72">
        <v>3177917.1346</v>
      </c>
      <c r="AR90" s="10" t="s">
        <v>407</v>
      </c>
      <c r="AS90" s="72">
        <v>0.99961004324400005</v>
      </c>
      <c r="AT90" s="70">
        <f t="shared" si="2"/>
        <v>1689.3409730823601</v>
      </c>
    </row>
    <row r="91" spans="1:46" x14ac:dyDescent="0.25">
      <c r="A91" s="10" t="s">
        <v>145</v>
      </c>
      <c r="B91" s="10" t="s">
        <v>146</v>
      </c>
      <c r="C91" s="10" t="s">
        <v>293</v>
      </c>
      <c r="D91" s="10" t="s">
        <v>256</v>
      </c>
      <c r="E91" s="10" t="s">
        <v>408</v>
      </c>
      <c r="F91" s="10" t="s">
        <v>258</v>
      </c>
      <c r="G91" s="10" t="s">
        <v>151</v>
      </c>
      <c r="H91" s="10" t="s">
        <v>152</v>
      </c>
      <c r="I91" s="72">
        <v>6671861</v>
      </c>
      <c r="J91" s="72">
        <v>71187</v>
      </c>
      <c r="K91" s="10" t="s">
        <v>409</v>
      </c>
      <c r="L91" s="10" t="s">
        <v>410</v>
      </c>
      <c r="M91" s="72">
        <v>8565</v>
      </c>
      <c r="N91" s="10" t="s">
        <v>145</v>
      </c>
      <c r="O91" s="10" t="s">
        <v>146</v>
      </c>
      <c r="P91" s="10" t="s">
        <v>293</v>
      </c>
      <c r="Q91" s="10" t="s">
        <v>256</v>
      </c>
      <c r="R91" s="10" t="s">
        <v>408</v>
      </c>
      <c r="S91" s="10" t="s">
        <v>258</v>
      </c>
      <c r="T91" s="10" t="s">
        <v>151</v>
      </c>
      <c r="U91" s="10" t="s">
        <v>152</v>
      </c>
      <c r="V91" s="72">
        <v>6671861</v>
      </c>
      <c r="W91" s="72">
        <v>71187</v>
      </c>
      <c r="X91" s="10">
        <v>8564</v>
      </c>
      <c r="Y91" s="10" t="s">
        <v>408</v>
      </c>
      <c r="Z91" s="72">
        <v>2.5760200000000002</v>
      </c>
      <c r="AA91" s="72">
        <v>795</v>
      </c>
      <c r="AB91" s="72">
        <v>356</v>
      </c>
      <c r="AC91" s="72">
        <v>230</v>
      </c>
      <c r="AD91" s="72">
        <v>0</v>
      </c>
      <c r="AE91" s="72">
        <v>0</v>
      </c>
      <c r="AF91" s="72">
        <v>0</v>
      </c>
      <c r="AG91" s="72">
        <v>685</v>
      </c>
      <c r="AH91" s="72">
        <v>18</v>
      </c>
      <c r="AI91" s="72">
        <v>110</v>
      </c>
      <c r="AJ91" s="72">
        <v>138</v>
      </c>
      <c r="AK91" s="72">
        <v>660</v>
      </c>
      <c r="AL91" s="72">
        <v>0</v>
      </c>
      <c r="AM91" s="72">
        <v>795</v>
      </c>
      <c r="AN91" s="72">
        <v>36</v>
      </c>
      <c r="AO91" s="72">
        <v>308.61561999999998</v>
      </c>
      <c r="AP91" s="10" t="s">
        <v>155</v>
      </c>
      <c r="AQ91" s="72">
        <v>72581286.721300006</v>
      </c>
      <c r="AR91" s="10" t="s">
        <v>411</v>
      </c>
      <c r="AS91" s="72">
        <v>0.124288388064</v>
      </c>
      <c r="AT91" s="70">
        <f t="shared" si="2"/>
        <v>98.809268510880003</v>
      </c>
    </row>
    <row r="92" spans="1:46" x14ac:dyDescent="0.25">
      <c r="A92" s="10" t="s">
        <v>145</v>
      </c>
      <c r="B92" s="10" t="s">
        <v>146</v>
      </c>
      <c r="C92" s="10" t="s">
        <v>293</v>
      </c>
      <c r="D92" s="10" t="s">
        <v>170</v>
      </c>
      <c r="E92" s="10" t="s">
        <v>302</v>
      </c>
      <c r="F92" s="10" t="s">
        <v>172</v>
      </c>
      <c r="G92" s="10" t="s">
        <v>151</v>
      </c>
      <c r="H92" s="10" t="s">
        <v>152</v>
      </c>
      <c r="I92" s="72">
        <v>485581</v>
      </c>
      <c r="J92" s="72">
        <v>0</v>
      </c>
      <c r="K92" s="10" t="s">
        <v>303</v>
      </c>
      <c r="L92" s="10" t="s">
        <v>304</v>
      </c>
      <c r="M92" s="72">
        <v>8566</v>
      </c>
      <c r="N92" s="10" t="s">
        <v>145</v>
      </c>
      <c r="O92" s="10" t="s">
        <v>146</v>
      </c>
      <c r="P92" s="10" t="s">
        <v>293</v>
      </c>
      <c r="Q92" s="10" t="s">
        <v>170</v>
      </c>
      <c r="R92" s="10" t="s">
        <v>302</v>
      </c>
      <c r="S92" s="10" t="s">
        <v>172</v>
      </c>
      <c r="T92" s="10" t="s">
        <v>151</v>
      </c>
      <c r="U92" s="10" t="s">
        <v>152</v>
      </c>
      <c r="V92" s="72">
        <v>485581</v>
      </c>
      <c r="W92" s="72">
        <v>0</v>
      </c>
      <c r="X92" s="10">
        <v>8565</v>
      </c>
      <c r="Y92" s="10" t="s">
        <v>302</v>
      </c>
      <c r="Z92" s="72">
        <v>0.18748000000000001</v>
      </c>
      <c r="AA92" s="72">
        <v>951</v>
      </c>
      <c r="AB92" s="72">
        <v>504</v>
      </c>
      <c r="AC92" s="72">
        <v>287</v>
      </c>
      <c r="AD92" s="72">
        <v>17</v>
      </c>
      <c r="AE92" s="72">
        <v>33</v>
      </c>
      <c r="AF92" s="72">
        <v>18</v>
      </c>
      <c r="AG92" s="72">
        <v>780</v>
      </c>
      <c r="AH92" s="72">
        <v>63</v>
      </c>
      <c r="AI92" s="72">
        <v>96</v>
      </c>
      <c r="AJ92" s="72">
        <v>60</v>
      </c>
      <c r="AK92" s="72">
        <v>780</v>
      </c>
      <c r="AL92" s="72">
        <v>47</v>
      </c>
      <c r="AM92" s="72">
        <v>876</v>
      </c>
      <c r="AN92" s="72">
        <v>0</v>
      </c>
      <c r="AO92" s="72">
        <v>5072.5410700000002</v>
      </c>
      <c r="AP92" s="10" t="s">
        <v>155</v>
      </c>
      <c r="AQ92" s="72">
        <v>5226746.8370200004</v>
      </c>
      <c r="AR92" s="10" t="s">
        <v>412</v>
      </c>
      <c r="AS92" s="72">
        <v>0.95063369203000003</v>
      </c>
      <c r="AT92" s="70">
        <f t="shared" si="2"/>
        <v>904.05264112052998</v>
      </c>
    </row>
    <row r="93" spans="1:46" x14ac:dyDescent="0.25">
      <c r="A93" s="10" t="s">
        <v>145</v>
      </c>
      <c r="B93" s="10" t="s">
        <v>146</v>
      </c>
      <c r="C93" s="10" t="s">
        <v>293</v>
      </c>
      <c r="D93" s="10" t="s">
        <v>176</v>
      </c>
      <c r="E93" s="10" t="s">
        <v>306</v>
      </c>
      <c r="F93" s="10" t="s">
        <v>178</v>
      </c>
      <c r="G93" s="10" t="s">
        <v>151</v>
      </c>
      <c r="H93" s="10" t="s">
        <v>152</v>
      </c>
      <c r="I93" s="72">
        <v>295680</v>
      </c>
      <c r="J93" s="72">
        <v>0</v>
      </c>
      <c r="K93" s="10" t="s">
        <v>307</v>
      </c>
      <c r="L93" s="10" t="s">
        <v>308</v>
      </c>
      <c r="M93" s="72">
        <v>8567</v>
      </c>
      <c r="N93" s="10" t="s">
        <v>145</v>
      </c>
      <c r="O93" s="10" t="s">
        <v>146</v>
      </c>
      <c r="P93" s="10" t="s">
        <v>293</v>
      </c>
      <c r="Q93" s="10" t="s">
        <v>176</v>
      </c>
      <c r="R93" s="10" t="s">
        <v>306</v>
      </c>
      <c r="S93" s="10" t="s">
        <v>178</v>
      </c>
      <c r="T93" s="10" t="s">
        <v>151</v>
      </c>
      <c r="U93" s="10" t="s">
        <v>152</v>
      </c>
      <c r="V93" s="72">
        <v>295680</v>
      </c>
      <c r="W93" s="72">
        <v>0</v>
      </c>
      <c r="X93" s="10">
        <v>8566</v>
      </c>
      <c r="Y93" s="10" t="s">
        <v>306</v>
      </c>
      <c r="Z93" s="72">
        <v>0.11416</v>
      </c>
      <c r="AA93" s="72">
        <v>1337</v>
      </c>
      <c r="AB93" s="72">
        <v>691</v>
      </c>
      <c r="AC93" s="72">
        <v>486</v>
      </c>
      <c r="AD93" s="72">
        <v>17</v>
      </c>
      <c r="AE93" s="72">
        <v>17</v>
      </c>
      <c r="AF93" s="72">
        <v>0</v>
      </c>
      <c r="AG93" s="72">
        <v>1192</v>
      </c>
      <c r="AH93" s="72">
        <v>5</v>
      </c>
      <c r="AI93" s="72">
        <v>15</v>
      </c>
      <c r="AJ93" s="72">
        <v>54</v>
      </c>
      <c r="AK93" s="72">
        <v>1125</v>
      </c>
      <c r="AL93" s="72">
        <v>10</v>
      </c>
      <c r="AM93" s="72">
        <v>1207</v>
      </c>
      <c r="AN93" s="72">
        <v>0</v>
      </c>
      <c r="AO93" s="72">
        <v>11711.632799999999</v>
      </c>
      <c r="AP93" s="10" t="s">
        <v>155</v>
      </c>
      <c r="AQ93" s="72">
        <v>3182665.0615699999</v>
      </c>
      <c r="AR93" s="10" t="s">
        <v>413</v>
      </c>
      <c r="AS93" s="72">
        <v>0.35848527141800002</v>
      </c>
      <c r="AT93" s="70">
        <f t="shared" si="2"/>
        <v>479.29480788586602</v>
      </c>
    </row>
    <row r="94" spans="1:46" x14ac:dyDescent="0.25">
      <c r="A94" s="10" t="s">
        <v>145</v>
      </c>
      <c r="B94" s="10" t="s">
        <v>146</v>
      </c>
      <c r="C94" s="10" t="s">
        <v>182</v>
      </c>
      <c r="D94" s="10" t="s">
        <v>183</v>
      </c>
      <c r="E94" s="10" t="s">
        <v>184</v>
      </c>
      <c r="F94" s="10" t="s">
        <v>185</v>
      </c>
      <c r="G94" s="10" t="s">
        <v>151</v>
      </c>
      <c r="H94" s="10" t="s">
        <v>152</v>
      </c>
      <c r="I94" s="72">
        <v>1856183</v>
      </c>
      <c r="J94" s="72">
        <v>14813</v>
      </c>
      <c r="K94" s="10" t="s">
        <v>186</v>
      </c>
      <c r="L94" s="10" t="s">
        <v>187</v>
      </c>
      <c r="M94" s="72">
        <v>8568</v>
      </c>
      <c r="N94" s="10" t="s">
        <v>145</v>
      </c>
      <c r="O94" s="10" t="s">
        <v>146</v>
      </c>
      <c r="P94" s="10" t="s">
        <v>182</v>
      </c>
      <c r="Q94" s="10" t="s">
        <v>183</v>
      </c>
      <c r="R94" s="10" t="s">
        <v>184</v>
      </c>
      <c r="S94" s="10" t="s">
        <v>185</v>
      </c>
      <c r="T94" s="10" t="s">
        <v>151</v>
      </c>
      <c r="U94" s="10" t="s">
        <v>152</v>
      </c>
      <c r="V94" s="72">
        <v>1856183</v>
      </c>
      <c r="W94" s="72">
        <v>14813</v>
      </c>
      <c r="X94" s="10">
        <v>8567</v>
      </c>
      <c r="Y94" s="10" t="s">
        <v>184</v>
      </c>
      <c r="Z94" s="72">
        <v>0.71667000000000003</v>
      </c>
      <c r="AA94" s="72">
        <v>2023</v>
      </c>
      <c r="AB94" s="72">
        <v>925</v>
      </c>
      <c r="AC94" s="72">
        <v>962</v>
      </c>
      <c r="AD94" s="72">
        <v>0</v>
      </c>
      <c r="AE94" s="72">
        <v>76</v>
      </c>
      <c r="AF94" s="72">
        <v>38</v>
      </c>
      <c r="AG94" s="72">
        <v>1619</v>
      </c>
      <c r="AH94" s="72">
        <v>321</v>
      </c>
      <c r="AI94" s="72">
        <v>184</v>
      </c>
      <c r="AJ94" s="72">
        <v>88</v>
      </c>
      <c r="AK94" s="72">
        <v>1499</v>
      </c>
      <c r="AL94" s="72">
        <v>144</v>
      </c>
      <c r="AM94" s="72">
        <v>1789</v>
      </c>
      <c r="AN94" s="72">
        <v>180</v>
      </c>
      <c r="AO94" s="72">
        <v>2822.7775700000002</v>
      </c>
      <c r="AP94" s="10" t="s">
        <v>155</v>
      </c>
      <c r="AQ94" s="72">
        <v>20139153.505100001</v>
      </c>
      <c r="AR94" s="10" t="s">
        <v>414</v>
      </c>
      <c r="AS94" s="72">
        <v>0.254335281036</v>
      </c>
      <c r="AT94" s="70">
        <f t="shared" si="2"/>
        <v>514.52027353582798</v>
      </c>
    </row>
    <row r="95" spans="1:46" x14ac:dyDescent="0.25">
      <c r="A95" s="10" t="s">
        <v>145</v>
      </c>
      <c r="B95" s="10" t="s">
        <v>146</v>
      </c>
      <c r="C95" s="10" t="s">
        <v>193</v>
      </c>
      <c r="D95" s="10" t="s">
        <v>183</v>
      </c>
      <c r="E95" s="10" t="s">
        <v>194</v>
      </c>
      <c r="F95" s="10" t="s">
        <v>185</v>
      </c>
      <c r="G95" s="10" t="s">
        <v>151</v>
      </c>
      <c r="H95" s="10" t="s">
        <v>152</v>
      </c>
      <c r="I95" s="72">
        <v>1035081</v>
      </c>
      <c r="J95" s="72">
        <v>17308</v>
      </c>
      <c r="K95" s="10" t="s">
        <v>195</v>
      </c>
      <c r="L95" s="10" t="s">
        <v>196</v>
      </c>
      <c r="M95" s="72">
        <v>8573</v>
      </c>
      <c r="N95" s="10" t="s">
        <v>145</v>
      </c>
      <c r="O95" s="10" t="s">
        <v>146</v>
      </c>
      <c r="P95" s="10" t="s">
        <v>193</v>
      </c>
      <c r="Q95" s="10" t="s">
        <v>183</v>
      </c>
      <c r="R95" s="10" t="s">
        <v>194</v>
      </c>
      <c r="S95" s="10" t="s">
        <v>185</v>
      </c>
      <c r="T95" s="10" t="s">
        <v>151</v>
      </c>
      <c r="U95" s="10" t="s">
        <v>152</v>
      </c>
      <c r="V95" s="72">
        <v>1035081</v>
      </c>
      <c r="W95" s="72">
        <v>17308</v>
      </c>
      <c r="X95" s="10">
        <v>8572</v>
      </c>
      <c r="Y95" s="10" t="s">
        <v>194</v>
      </c>
      <c r="Z95" s="72">
        <v>0.39964</v>
      </c>
      <c r="AA95" s="72">
        <v>1910</v>
      </c>
      <c r="AB95" s="72">
        <v>940</v>
      </c>
      <c r="AC95" s="72">
        <v>1050</v>
      </c>
      <c r="AD95" s="72">
        <v>0</v>
      </c>
      <c r="AE95" s="72">
        <v>31</v>
      </c>
      <c r="AF95" s="72">
        <v>95</v>
      </c>
      <c r="AG95" s="72">
        <v>1661</v>
      </c>
      <c r="AH95" s="72">
        <v>166</v>
      </c>
      <c r="AI95" s="72">
        <v>231</v>
      </c>
      <c r="AJ95" s="72">
        <v>242</v>
      </c>
      <c r="AK95" s="72">
        <v>1518</v>
      </c>
      <c r="AL95" s="72">
        <v>91</v>
      </c>
      <c r="AM95" s="72">
        <v>1839</v>
      </c>
      <c r="AN95" s="72">
        <v>16</v>
      </c>
      <c r="AO95" s="72">
        <v>4779.3013700000001</v>
      </c>
      <c r="AP95" s="10" t="s">
        <v>155</v>
      </c>
      <c r="AQ95" s="72">
        <v>11327755.5022</v>
      </c>
      <c r="AR95" s="10" t="s">
        <v>415</v>
      </c>
      <c r="AS95" s="72">
        <v>0.21669191425199999</v>
      </c>
      <c r="AT95" s="70">
        <f t="shared" si="2"/>
        <v>413.88155622131995</v>
      </c>
    </row>
    <row r="96" spans="1:46" x14ac:dyDescent="0.25">
      <c r="A96" s="10" t="s">
        <v>145</v>
      </c>
      <c r="B96" s="10" t="s">
        <v>146</v>
      </c>
      <c r="C96" s="10" t="s">
        <v>314</v>
      </c>
      <c r="D96" s="10" t="s">
        <v>183</v>
      </c>
      <c r="E96" s="10" t="s">
        <v>315</v>
      </c>
      <c r="F96" s="10" t="s">
        <v>185</v>
      </c>
      <c r="G96" s="10" t="s">
        <v>151</v>
      </c>
      <c r="H96" s="10" t="s">
        <v>152</v>
      </c>
      <c r="I96" s="72">
        <v>465144</v>
      </c>
      <c r="J96" s="72">
        <v>0</v>
      </c>
      <c r="K96" s="10" t="s">
        <v>316</v>
      </c>
      <c r="L96" s="10" t="s">
        <v>317</v>
      </c>
      <c r="M96" s="72">
        <v>8585</v>
      </c>
      <c r="N96" s="10" t="s">
        <v>145</v>
      </c>
      <c r="O96" s="10" t="s">
        <v>146</v>
      </c>
      <c r="P96" s="10" t="s">
        <v>314</v>
      </c>
      <c r="Q96" s="10" t="s">
        <v>183</v>
      </c>
      <c r="R96" s="10" t="s">
        <v>315</v>
      </c>
      <c r="S96" s="10" t="s">
        <v>185</v>
      </c>
      <c r="T96" s="10" t="s">
        <v>151</v>
      </c>
      <c r="U96" s="10" t="s">
        <v>152</v>
      </c>
      <c r="V96" s="72">
        <v>465144</v>
      </c>
      <c r="W96" s="72">
        <v>0</v>
      </c>
      <c r="X96" s="10">
        <v>8584</v>
      </c>
      <c r="Y96" s="10" t="s">
        <v>315</v>
      </c>
      <c r="Z96" s="72">
        <v>0.17959</v>
      </c>
      <c r="AA96" s="72">
        <v>1257</v>
      </c>
      <c r="AB96" s="72">
        <v>484</v>
      </c>
      <c r="AC96" s="72">
        <v>243</v>
      </c>
      <c r="AD96" s="72">
        <v>0</v>
      </c>
      <c r="AE96" s="72">
        <v>9</v>
      </c>
      <c r="AF96" s="72">
        <v>10</v>
      </c>
      <c r="AG96" s="72">
        <v>963</v>
      </c>
      <c r="AH96" s="72">
        <v>94</v>
      </c>
      <c r="AI96" s="72">
        <v>182</v>
      </c>
      <c r="AJ96" s="72">
        <v>80</v>
      </c>
      <c r="AK96" s="72">
        <v>910</v>
      </c>
      <c r="AL96" s="72">
        <v>13</v>
      </c>
      <c r="AM96" s="72">
        <v>1115</v>
      </c>
      <c r="AN96" s="72">
        <v>0</v>
      </c>
      <c r="AO96" s="72">
        <v>6999.2761300000002</v>
      </c>
      <c r="AP96" s="10" t="s">
        <v>155</v>
      </c>
      <c r="AQ96" s="72">
        <v>5006741.0022999998</v>
      </c>
      <c r="AR96" s="10" t="s">
        <v>416</v>
      </c>
      <c r="AS96" s="72">
        <v>0.73164253920800004</v>
      </c>
      <c r="AT96" s="70">
        <f t="shared" si="2"/>
        <v>919.67467178445611</v>
      </c>
    </row>
    <row r="97" spans="1:46" x14ac:dyDescent="0.25">
      <c r="A97" s="10" t="s">
        <v>145</v>
      </c>
      <c r="B97" s="10" t="s">
        <v>146</v>
      </c>
      <c r="C97" s="10" t="s">
        <v>314</v>
      </c>
      <c r="D97" s="10" t="s">
        <v>158</v>
      </c>
      <c r="E97" s="10" t="s">
        <v>319</v>
      </c>
      <c r="F97" s="10" t="s">
        <v>160</v>
      </c>
      <c r="G97" s="10" t="s">
        <v>151</v>
      </c>
      <c r="H97" s="10" t="s">
        <v>152</v>
      </c>
      <c r="I97" s="72">
        <v>601262</v>
      </c>
      <c r="J97" s="72">
        <v>0</v>
      </c>
      <c r="K97" s="10" t="s">
        <v>320</v>
      </c>
      <c r="L97" s="10" t="s">
        <v>321</v>
      </c>
      <c r="M97" s="72">
        <v>8586</v>
      </c>
      <c r="N97" s="10" t="s">
        <v>145</v>
      </c>
      <c r="O97" s="10" t="s">
        <v>146</v>
      </c>
      <c r="P97" s="10" t="s">
        <v>314</v>
      </c>
      <c r="Q97" s="10" t="s">
        <v>158</v>
      </c>
      <c r="R97" s="10" t="s">
        <v>319</v>
      </c>
      <c r="S97" s="10" t="s">
        <v>160</v>
      </c>
      <c r="T97" s="10" t="s">
        <v>151</v>
      </c>
      <c r="U97" s="10" t="s">
        <v>152</v>
      </c>
      <c r="V97" s="72">
        <v>601262</v>
      </c>
      <c r="W97" s="72">
        <v>0</v>
      </c>
      <c r="X97" s="10">
        <v>8585</v>
      </c>
      <c r="Y97" s="10" t="s">
        <v>319</v>
      </c>
      <c r="Z97" s="72">
        <v>0.23214000000000001</v>
      </c>
      <c r="AA97" s="72">
        <v>1407</v>
      </c>
      <c r="AB97" s="72">
        <v>636</v>
      </c>
      <c r="AC97" s="72">
        <v>165</v>
      </c>
      <c r="AD97" s="72">
        <v>0</v>
      </c>
      <c r="AE97" s="72">
        <v>41</v>
      </c>
      <c r="AF97" s="72">
        <v>1</v>
      </c>
      <c r="AG97" s="72">
        <v>1068</v>
      </c>
      <c r="AH97" s="72">
        <v>27</v>
      </c>
      <c r="AI97" s="72">
        <v>89</v>
      </c>
      <c r="AJ97" s="72">
        <v>116</v>
      </c>
      <c r="AK97" s="72">
        <v>1053</v>
      </c>
      <c r="AL97" s="72">
        <v>12</v>
      </c>
      <c r="AM97" s="72">
        <v>1157</v>
      </c>
      <c r="AN97" s="72">
        <v>1</v>
      </c>
      <c r="AO97" s="72">
        <v>6060.9976699999997</v>
      </c>
      <c r="AP97" s="10" t="s">
        <v>155</v>
      </c>
      <c r="AQ97" s="72">
        <v>6471939.5488</v>
      </c>
      <c r="AR97" s="10" t="s">
        <v>417</v>
      </c>
      <c r="AS97" s="72">
        <v>0.74153958084399996</v>
      </c>
      <c r="AT97" s="70">
        <f t="shared" si="2"/>
        <v>1043.346190247508</v>
      </c>
    </row>
    <row r="98" spans="1:46" x14ac:dyDescent="0.25">
      <c r="A98" s="10" t="s">
        <v>145</v>
      </c>
      <c r="B98" s="10" t="s">
        <v>146</v>
      </c>
      <c r="C98" s="10" t="s">
        <v>169</v>
      </c>
      <c r="D98" s="10" t="s">
        <v>211</v>
      </c>
      <c r="E98" s="10" t="s">
        <v>212</v>
      </c>
      <c r="F98" s="10" t="s">
        <v>213</v>
      </c>
      <c r="G98" s="10" t="s">
        <v>151</v>
      </c>
      <c r="H98" s="10" t="s">
        <v>152</v>
      </c>
      <c r="I98" s="72">
        <v>598993</v>
      </c>
      <c r="J98" s="72">
        <v>0</v>
      </c>
      <c r="K98" s="10" t="s">
        <v>214</v>
      </c>
      <c r="L98" s="10" t="s">
        <v>215</v>
      </c>
      <c r="M98" s="72">
        <v>8597</v>
      </c>
      <c r="N98" s="10" t="s">
        <v>145</v>
      </c>
      <c r="O98" s="10" t="s">
        <v>146</v>
      </c>
      <c r="P98" s="10" t="s">
        <v>169</v>
      </c>
      <c r="Q98" s="10" t="s">
        <v>211</v>
      </c>
      <c r="R98" s="10" t="s">
        <v>212</v>
      </c>
      <c r="S98" s="10" t="s">
        <v>213</v>
      </c>
      <c r="T98" s="10" t="s">
        <v>151</v>
      </c>
      <c r="U98" s="10" t="s">
        <v>152</v>
      </c>
      <c r="V98" s="72">
        <v>598993</v>
      </c>
      <c r="W98" s="72">
        <v>0</v>
      </c>
      <c r="X98" s="10">
        <v>8596</v>
      </c>
      <c r="Y98" s="10" t="s">
        <v>212</v>
      </c>
      <c r="Z98" s="72">
        <v>0.23127</v>
      </c>
      <c r="AA98" s="72">
        <v>1314</v>
      </c>
      <c r="AB98" s="72">
        <v>602</v>
      </c>
      <c r="AC98" s="72">
        <v>665</v>
      </c>
      <c r="AD98" s="72">
        <v>33</v>
      </c>
      <c r="AE98" s="72">
        <v>73</v>
      </c>
      <c r="AF98" s="72">
        <v>0</v>
      </c>
      <c r="AG98" s="72">
        <v>979</v>
      </c>
      <c r="AH98" s="72">
        <v>132</v>
      </c>
      <c r="AI98" s="72">
        <v>192</v>
      </c>
      <c r="AJ98" s="72">
        <v>72</v>
      </c>
      <c r="AK98" s="72">
        <v>866</v>
      </c>
      <c r="AL98" s="72">
        <v>110</v>
      </c>
      <c r="AM98" s="72">
        <v>1171</v>
      </c>
      <c r="AN98" s="72">
        <v>34</v>
      </c>
      <c r="AO98" s="72">
        <v>5681.6707699999997</v>
      </c>
      <c r="AP98" s="10" t="s">
        <v>155</v>
      </c>
      <c r="AQ98" s="72">
        <v>6447486.5659699999</v>
      </c>
      <c r="AR98" s="10" t="s">
        <v>418</v>
      </c>
      <c r="AS98" s="72">
        <v>0.28031610239900001</v>
      </c>
      <c r="AT98" s="70">
        <f t="shared" si="2"/>
        <v>368.33535855228604</v>
      </c>
    </row>
    <row r="99" spans="1:46" x14ac:dyDescent="0.25">
      <c r="A99" s="10" t="s">
        <v>145</v>
      </c>
      <c r="B99" s="10" t="s">
        <v>146</v>
      </c>
      <c r="C99" s="10" t="s">
        <v>350</v>
      </c>
      <c r="D99" s="10" t="s">
        <v>148</v>
      </c>
      <c r="E99" s="10" t="s">
        <v>419</v>
      </c>
      <c r="F99" s="10" t="s">
        <v>150</v>
      </c>
      <c r="G99" s="10" t="s">
        <v>151</v>
      </c>
      <c r="H99" s="10" t="s">
        <v>152</v>
      </c>
      <c r="I99" s="72">
        <v>983051</v>
      </c>
      <c r="J99" s="72">
        <v>0</v>
      </c>
      <c r="K99" s="10" t="s">
        <v>420</v>
      </c>
      <c r="L99" s="10" t="s">
        <v>421</v>
      </c>
      <c r="M99" s="72">
        <v>8686</v>
      </c>
      <c r="N99" s="10" t="s">
        <v>145</v>
      </c>
      <c r="O99" s="10" t="s">
        <v>146</v>
      </c>
      <c r="P99" s="10" t="s">
        <v>350</v>
      </c>
      <c r="Q99" s="10" t="s">
        <v>148</v>
      </c>
      <c r="R99" s="10" t="s">
        <v>419</v>
      </c>
      <c r="S99" s="10" t="s">
        <v>150</v>
      </c>
      <c r="T99" s="10" t="s">
        <v>151</v>
      </c>
      <c r="U99" s="10" t="s">
        <v>152</v>
      </c>
      <c r="V99" s="72">
        <v>983051</v>
      </c>
      <c r="W99" s="72">
        <v>0</v>
      </c>
      <c r="X99" s="10">
        <v>8685</v>
      </c>
      <c r="Y99" s="10" t="s">
        <v>419</v>
      </c>
      <c r="Z99" s="72">
        <v>0.37955</v>
      </c>
      <c r="AA99" s="72">
        <v>1146</v>
      </c>
      <c r="AB99" s="72">
        <v>442</v>
      </c>
      <c r="AC99" s="72">
        <v>1119</v>
      </c>
      <c r="AD99" s="72">
        <v>46</v>
      </c>
      <c r="AE99" s="72">
        <v>98</v>
      </c>
      <c r="AF99" s="72">
        <v>67</v>
      </c>
      <c r="AG99" s="72">
        <v>883</v>
      </c>
      <c r="AH99" s="72">
        <v>159</v>
      </c>
      <c r="AI99" s="72">
        <v>261</v>
      </c>
      <c r="AJ99" s="72">
        <v>162</v>
      </c>
      <c r="AK99" s="72">
        <v>751</v>
      </c>
      <c r="AL99" s="72">
        <v>113</v>
      </c>
      <c r="AM99" s="72">
        <v>1092</v>
      </c>
      <c r="AN99" s="72">
        <v>125</v>
      </c>
      <c r="AO99" s="72">
        <v>3019.3650400000001</v>
      </c>
      <c r="AP99" s="10" t="s">
        <v>155</v>
      </c>
      <c r="AQ99" s="72">
        <v>10581404.096899999</v>
      </c>
      <c r="AR99" s="10" t="s">
        <v>422</v>
      </c>
      <c r="AS99" s="72">
        <v>0.43785679290200002</v>
      </c>
      <c r="AT99" s="70">
        <f t="shared" si="2"/>
        <v>501.78388466569203</v>
      </c>
    </row>
    <row r="100" spans="1:46" x14ac:dyDescent="0.25">
      <c r="A100" s="10" t="s">
        <v>145</v>
      </c>
      <c r="B100" s="10" t="s">
        <v>146</v>
      </c>
      <c r="C100" s="10" t="s">
        <v>217</v>
      </c>
      <c r="D100" s="10" t="s">
        <v>158</v>
      </c>
      <c r="E100" s="10" t="s">
        <v>218</v>
      </c>
      <c r="F100" s="10" t="s">
        <v>160</v>
      </c>
      <c r="G100" s="10" t="s">
        <v>151</v>
      </c>
      <c r="H100" s="10" t="s">
        <v>152</v>
      </c>
      <c r="I100" s="72">
        <v>1189554</v>
      </c>
      <c r="J100" s="72">
        <v>3929</v>
      </c>
      <c r="K100" s="10" t="s">
        <v>219</v>
      </c>
      <c r="L100" s="10" t="s">
        <v>220</v>
      </c>
      <c r="M100" s="72">
        <v>8577</v>
      </c>
      <c r="N100" s="10" t="s">
        <v>145</v>
      </c>
      <c r="O100" s="10" t="s">
        <v>146</v>
      </c>
      <c r="P100" s="10" t="s">
        <v>217</v>
      </c>
      <c r="Q100" s="10" t="s">
        <v>158</v>
      </c>
      <c r="R100" s="10" t="s">
        <v>218</v>
      </c>
      <c r="S100" s="10" t="s">
        <v>160</v>
      </c>
      <c r="T100" s="10" t="s">
        <v>151</v>
      </c>
      <c r="U100" s="10" t="s">
        <v>152</v>
      </c>
      <c r="V100" s="72">
        <v>1189554</v>
      </c>
      <c r="W100" s="72">
        <v>3929</v>
      </c>
      <c r="X100" s="10">
        <v>8576</v>
      </c>
      <c r="Y100" s="10" t="s">
        <v>218</v>
      </c>
      <c r="Z100" s="72">
        <v>0.45928000000000002</v>
      </c>
      <c r="AA100" s="72">
        <v>1756</v>
      </c>
      <c r="AB100" s="72">
        <v>807</v>
      </c>
      <c r="AC100" s="72">
        <v>872</v>
      </c>
      <c r="AD100" s="72">
        <v>38</v>
      </c>
      <c r="AE100" s="72">
        <v>52</v>
      </c>
      <c r="AF100" s="72">
        <v>34</v>
      </c>
      <c r="AG100" s="72">
        <v>1463</v>
      </c>
      <c r="AH100" s="72">
        <v>40</v>
      </c>
      <c r="AI100" s="72">
        <v>201</v>
      </c>
      <c r="AJ100" s="72">
        <v>90</v>
      </c>
      <c r="AK100" s="72">
        <v>1447</v>
      </c>
      <c r="AL100" s="72">
        <v>135</v>
      </c>
      <c r="AM100" s="72">
        <v>1656</v>
      </c>
      <c r="AN100" s="72">
        <v>130</v>
      </c>
      <c r="AO100" s="72">
        <v>3823.37572</v>
      </c>
      <c r="AP100" s="10" t="s">
        <v>155</v>
      </c>
      <c r="AQ100" s="72">
        <v>12846497.6381</v>
      </c>
      <c r="AR100" s="10" t="s">
        <v>423</v>
      </c>
      <c r="AS100" s="72">
        <v>3.2387880607900002E-2</v>
      </c>
      <c r="AT100" s="70">
        <f t="shared" si="2"/>
        <v>56.873118347472406</v>
      </c>
    </row>
    <row r="101" spans="1:46" x14ac:dyDescent="0.25">
      <c r="A101" s="10" t="s">
        <v>145</v>
      </c>
      <c r="B101" s="10" t="s">
        <v>146</v>
      </c>
      <c r="C101" s="10" t="s">
        <v>182</v>
      </c>
      <c r="D101" s="10" t="s">
        <v>158</v>
      </c>
      <c r="E101" s="10" t="s">
        <v>222</v>
      </c>
      <c r="F101" s="10" t="s">
        <v>160</v>
      </c>
      <c r="G101" s="10" t="s">
        <v>151</v>
      </c>
      <c r="H101" s="10" t="s">
        <v>152</v>
      </c>
      <c r="I101" s="72">
        <v>2968139</v>
      </c>
      <c r="J101" s="72">
        <v>2542</v>
      </c>
      <c r="K101" s="10" t="s">
        <v>223</v>
      </c>
      <c r="L101" s="10" t="s">
        <v>224</v>
      </c>
      <c r="M101" s="72">
        <v>8569</v>
      </c>
      <c r="N101" s="10" t="s">
        <v>145</v>
      </c>
      <c r="O101" s="10" t="s">
        <v>146</v>
      </c>
      <c r="P101" s="10" t="s">
        <v>182</v>
      </c>
      <c r="Q101" s="10" t="s">
        <v>158</v>
      </c>
      <c r="R101" s="10" t="s">
        <v>222</v>
      </c>
      <c r="S101" s="10" t="s">
        <v>160</v>
      </c>
      <c r="T101" s="10" t="s">
        <v>151</v>
      </c>
      <c r="U101" s="10" t="s">
        <v>152</v>
      </c>
      <c r="V101" s="72">
        <v>2968139</v>
      </c>
      <c r="W101" s="72">
        <v>2542</v>
      </c>
      <c r="X101" s="10">
        <v>8568</v>
      </c>
      <c r="Y101" s="10" t="s">
        <v>222</v>
      </c>
      <c r="Z101" s="72">
        <v>1.1459999999999999</v>
      </c>
      <c r="AA101" s="72">
        <v>3708</v>
      </c>
      <c r="AB101" s="72">
        <v>1533</v>
      </c>
      <c r="AC101" s="72">
        <v>1507</v>
      </c>
      <c r="AD101" s="72">
        <v>113</v>
      </c>
      <c r="AE101" s="72">
        <v>22</v>
      </c>
      <c r="AF101" s="72">
        <v>44</v>
      </c>
      <c r="AG101" s="72">
        <v>2866</v>
      </c>
      <c r="AH101" s="72">
        <v>51</v>
      </c>
      <c r="AI101" s="72">
        <v>525</v>
      </c>
      <c r="AJ101" s="72">
        <v>85</v>
      </c>
      <c r="AK101" s="72">
        <v>2526</v>
      </c>
      <c r="AL101" s="72">
        <v>111</v>
      </c>
      <c r="AM101" s="72">
        <v>3356</v>
      </c>
      <c r="AN101" s="72">
        <v>259</v>
      </c>
      <c r="AO101" s="72">
        <v>3235.6020899999999</v>
      </c>
      <c r="AP101" s="10" t="s">
        <v>155</v>
      </c>
      <c r="AQ101" s="72">
        <v>31975971.983399998</v>
      </c>
      <c r="AR101" s="10" t="s">
        <v>424</v>
      </c>
      <c r="AS101" s="72">
        <v>0.18162369355399999</v>
      </c>
      <c r="AT101" s="70">
        <f t="shared" si="2"/>
        <v>673.4606556982319</v>
      </c>
    </row>
    <row r="102" spans="1:46" x14ac:dyDescent="0.25">
      <c r="A102" s="10" t="s">
        <v>145</v>
      </c>
      <c r="B102" s="10" t="s">
        <v>146</v>
      </c>
      <c r="C102" s="10" t="s">
        <v>425</v>
      </c>
      <c r="D102" s="10" t="s">
        <v>183</v>
      </c>
      <c r="E102" s="10" t="s">
        <v>426</v>
      </c>
      <c r="F102" s="10" t="s">
        <v>185</v>
      </c>
      <c r="G102" s="10" t="s">
        <v>151</v>
      </c>
      <c r="H102" s="10" t="s">
        <v>152</v>
      </c>
      <c r="I102" s="72">
        <v>865692</v>
      </c>
      <c r="J102" s="72">
        <v>11142</v>
      </c>
      <c r="K102" s="10" t="s">
        <v>427</v>
      </c>
      <c r="L102" s="10" t="s">
        <v>428</v>
      </c>
      <c r="M102" s="72">
        <v>8571</v>
      </c>
      <c r="N102" s="10" t="s">
        <v>145</v>
      </c>
      <c r="O102" s="10" t="s">
        <v>146</v>
      </c>
      <c r="P102" s="10" t="s">
        <v>425</v>
      </c>
      <c r="Q102" s="10" t="s">
        <v>183</v>
      </c>
      <c r="R102" s="10" t="s">
        <v>426</v>
      </c>
      <c r="S102" s="10" t="s">
        <v>185</v>
      </c>
      <c r="T102" s="10" t="s">
        <v>151</v>
      </c>
      <c r="U102" s="10" t="s">
        <v>152</v>
      </c>
      <c r="V102" s="72">
        <v>865692</v>
      </c>
      <c r="W102" s="72">
        <v>11142</v>
      </c>
      <c r="X102" s="10">
        <v>8570</v>
      </c>
      <c r="Y102" s="10" t="s">
        <v>426</v>
      </c>
      <c r="Z102" s="72">
        <v>0.33423999999999998</v>
      </c>
      <c r="AA102" s="72">
        <v>1643</v>
      </c>
      <c r="AB102" s="72">
        <v>821</v>
      </c>
      <c r="AC102" s="72">
        <v>605</v>
      </c>
      <c r="AD102" s="72">
        <v>0</v>
      </c>
      <c r="AE102" s="72">
        <v>18</v>
      </c>
      <c r="AF102" s="72">
        <v>0</v>
      </c>
      <c r="AG102" s="72">
        <v>1446</v>
      </c>
      <c r="AH102" s="72">
        <v>122</v>
      </c>
      <c r="AI102" s="72">
        <v>115</v>
      </c>
      <c r="AJ102" s="72">
        <v>274</v>
      </c>
      <c r="AK102" s="72">
        <v>1362</v>
      </c>
      <c r="AL102" s="72">
        <v>51</v>
      </c>
      <c r="AM102" s="72">
        <v>1561</v>
      </c>
      <c r="AN102" s="72">
        <v>31</v>
      </c>
      <c r="AO102" s="72">
        <v>4915.6294900000003</v>
      </c>
      <c r="AP102" s="10" t="s">
        <v>155</v>
      </c>
      <c r="AQ102" s="72">
        <v>9438153.1927400008</v>
      </c>
      <c r="AR102" s="10" t="s">
        <v>429</v>
      </c>
      <c r="AS102" s="72">
        <v>0.25681273066400001</v>
      </c>
      <c r="AT102" s="70">
        <f t="shared" si="2"/>
        <v>421.94331648095203</v>
      </c>
    </row>
    <row r="103" spans="1:46" x14ac:dyDescent="0.25">
      <c r="A103" s="10" t="s">
        <v>145</v>
      </c>
      <c r="B103" s="10" t="s">
        <v>146</v>
      </c>
      <c r="C103" s="10" t="s">
        <v>193</v>
      </c>
      <c r="D103" s="10" t="s">
        <v>158</v>
      </c>
      <c r="E103" s="10" t="s">
        <v>430</v>
      </c>
      <c r="F103" s="10" t="s">
        <v>160</v>
      </c>
      <c r="G103" s="10" t="s">
        <v>151</v>
      </c>
      <c r="H103" s="10" t="s">
        <v>152</v>
      </c>
      <c r="I103" s="72">
        <v>262398</v>
      </c>
      <c r="J103" s="72">
        <v>0</v>
      </c>
      <c r="K103" s="10" t="s">
        <v>431</v>
      </c>
      <c r="L103" s="10" t="s">
        <v>432</v>
      </c>
      <c r="M103" s="72">
        <v>8574</v>
      </c>
      <c r="N103" s="10" t="s">
        <v>145</v>
      </c>
      <c r="O103" s="10" t="s">
        <v>146</v>
      </c>
      <c r="P103" s="10" t="s">
        <v>193</v>
      </c>
      <c r="Q103" s="10" t="s">
        <v>158</v>
      </c>
      <c r="R103" s="10" t="s">
        <v>430</v>
      </c>
      <c r="S103" s="10" t="s">
        <v>160</v>
      </c>
      <c r="T103" s="10" t="s">
        <v>151</v>
      </c>
      <c r="U103" s="10" t="s">
        <v>152</v>
      </c>
      <c r="V103" s="72">
        <v>262398</v>
      </c>
      <c r="W103" s="72">
        <v>0</v>
      </c>
      <c r="X103" s="10">
        <v>8573</v>
      </c>
      <c r="Y103" s="10" t="s">
        <v>430</v>
      </c>
      <c r="Z103" s="72">
        <v>0.10131</v>
      </c>
      <c r="AA103" s="72">
        <v>1234</v>
      </c>
      <c r="AB103" s="72">
        <v>867</v>
      </c>
      <c r="AC103" s="72">
        <v>422</v>
      </c>
      <c r="AD103" s="72">
        <v>84</v>
      </c>
      <c r="AE103" s="72">
        <v>84</v>
      </c>
      <c r="AF103" s="72">
        <v>67</v>
      </c>
      <c r="AG103" s="72">
        <v>1144</v>
      </c>
      <c r="AH103" s="72">
        <v>208</v>
      </c>
      <c r="AI103" s="72">
        <v>45</v>
      </c>
      <c r="AJ103" s="72">
        <v>28</v>
      </c>
      <c r="AK103" s="72">
        <v>951</v>
      </c>
      <c r="AL103" s="72">
        <v>15</v>
      </c>
      <c r="AM103" s="72">
        <v>1144</v>
      </c>
      <c r="AN103" s="72">
        <v>0</v>
      </c>
      <c r="AO103" s="72">
        <v>12180.43628</v>
      </c>
      <c r="AP103" s="10" t="s">
        <v>155</v>
      </c>
      <c r="AQ103" s="72">
        <v>2824435.55064</v>
      </c>
      <c r="AR103" s="10" t="s">
        <v>433</v>
      </c>
      <c r="AS103" s="72">
        <v>0.75073883296599997</v>
      </c>
      <c r="AT103" s="70">
        <f t="shared" si="2"/>
        <v>926.41171988004396</v>
      </c>
    </row>
    <row r="104" spans="1:46" x14ac:dyDescent="0.25">
      <c r="A104" s="10" t="s">
        <v>145</v>
      </c>
      <c r="B104" s="10" t="s">
        <v>146</v>
      </c>
      <c r="C104" s="10" t="s">
        <v>193</v>
      </c>
      <c r="D104" s="10" t="s">
        <v>148</v>
      </c>
      <c r="E104" s="10" t="s">
        <v>434</v>
      </c>
      <c r="F104" s="10" t="s">
        <v>150</v>
      </c>
      <c r="G104" s="10" t="s">
        <v>151</v>
      </c>
      <c r="H104" s="10" t="s">
        <v>152</v>
      </c>
      <c r="I104" s="72">
        <v>803579</v>
      </c>
      <c r="J104" s="72">
        <v>0</v>
      </c>
      <c r="K104" s="10" t="s">
        <v>435</v>
      </c>
      <c r="L104" s="10" t="s">
        <v>436</v>
      </c>
      <c r="M104" s="72">
        <v>8575</v>
      </c>
      <c r="N104" s="10" t="s">
        <v>145</v>
      </c>
      <c r="O104" s="10" t="s">
        <v>146</v>
      </c>
      <c r="P104" s="10" t="s">
        <v>193</v>
      </c>
      <c r="Q104" s="10" t="s">
        <v>148</v>
      </c>
      <c r="R104" s="10" t="s">
        <v>434</v>
      </c>
      <c r="S104" s="10" t="s">
        <v>150</v>
      </c>
      <c r="T104" s="10" t="s">
        <v>151</v>
      </c>
      <c r="U104" s="10" t="s">
        <v>152</v>
      </c>
      <c r="V104" s="72">
        <v>803579</v>
      </c>
      <c r="W104" s="72">
        <v>0</v>
      </c>
      <c r="X104" s="10">
        <v>8574</v>
      </c>
      <c r="Y104" s="10" t="s">
        <v>434</v>
      </c>
      <c r="Z104" s="72">
        <v>0.31025999999999998</v>
      </c>
      <c r="AA104" s="72">
        <v>944</v>
      </c>
      <c r="AB104" s="72">
        <v>455</v>
      </c>
      <c r="AC104" s="72">
        <v>189</v>
      </c>
      <c r="AD104" s="72">
        <v>0</v>
      </c>
      <c r="AE104" s="72">
        <v>17</v>
      </c>
      <c r="AF104" s="72">
        <v>0</v>
      </c>
      <c r="AG104" s="72">
        <v>821</v>
      </c>
      <c r="AH104" s="72">
        <v>63</v>
      </c>
      <c r="AI104" s="72">
        <v>17</v>
      </c>
      <c r="AJ104" s="72">
        <v>176</v>
      </c>
      <c r="AK104" s="72">
        <v>821</v>
      </c>
      <c r="AL104" s="72">
        <v>0</v>
      </c>
      <c r="AM104" s="72">
        <v>838</v>
      </c>
      <c r="AN104" s="72">
        <v>0</v>
      </c>
      <c r="AO104" s="72">
        <v>3042.6094199999998</v>
      </c>
      <c r="AP104" s="10" t="s">
        <v>155</v>
      </c>
      <c r="AQ104" s="72">
        <v>8649640.4679700006</v>
      </c>
      <c r="AR104" s="10" t="s">
        <v>437</v>
      </c>
      <c r="AS104" s="72">
        <v>0.86637745103499997</v>
      </c>
      <c r="AT104" s="70">
        <f t="shared" si="2"/>
        <v>817.86031377704001</v>
      </c>
    </row>
    <row r="105" spans="1:46" x14ac:dyDescent="0.25">
      <c r="A105" s="10" t="s">
        <v>145</v>
      </c>
      <c r="B105" s="10" t="s">
        <v>146</v>
      </c>
      <c r="C105" s="10" t="s">
        <v>217</v>
      </c>
      <c r="D105" s="10" t="s">
        <v>183</v>
      </c>
      <c r="E105" s="10" t="s">
        <v>438</v>
      </c>
      <c r="F105" s="10" t="s">
        <v>185</v>
      </c>
      <c r="G105" s="10" t="s">
        <v>151</v>
      </c>
      <c r="H105" s="10" t="s">
        <v>152</v>
      </c>
      <c r="I105" s="72">
        <v>691192</v>
      </c>
      <c r="J105" s="72">
        <v>9393</v>
      </c>
      <c r="K105" s="10" t="s">
        <v>439</v>
      </c>
      <c r="L105" s="10" t="s">
        <v>440</v>
      </c>
      <c r="M105" s="72">
        <v>8576</v>
      </c>
      <c r="N105" s="10" t="s">
        <v>145</v>
      </c>
      <c r="O105" s="10" t="s">
        <v>146</v>
      </c>
      <c r="P105" s="10" t="s">
        <v>217</v>
      </c>
      <c r="Q105" s="10" t="s">
        <v>183</v>
      </c>
      <c r="R105" s="10" t="s">
        <v>438</v>
      </c>
      <c r="S105" s="10" t="s">
        <v>185</v>
      </c>
      <c r="T105" s="10" t="s">
        <v>151</v>
      </c>
      <c r="U105" s="10" t="s">
        <v>152</v>
      </c>
      <c r="V105" s="72">
        <v>691192</v>
      </c>
      <c r="W105" s="72">
        <v>9393</v>
      </c>
      <c r="X105" s="10">
        <v>8575</v>
      </c>
      <c r="Y105" s="10" t="s">
        <v>438</v>
      </c>
      <c r="Z105" s="72">
        <v>0.26687</v>
      </c>
      <c r="AA105" s="72">
        <v>1685</v>
      </c>
      <c r="AB105" s="72">
        <v>701</v>
      </c>
      <c r="AC105" s="72">
        <v>918</v>
      </c>
      <c r="AD105" s="72">
        <v>50</v>
      </c>
      <c r="AE105" s="72">
        <v>105</v>
      </c>
      <c r="AF105" s="72">
        <v>136</v>
      </c>
      <c r="AG105" s="72">
        <v>1104</v>
      </c>
      <c r="AH105" s="72">
        <v>133</v>
      </c>
      <c r="AI105" s="72">
        <v>251</v>
      </c>
      <c r="AJ105" s="72">
        <v>332</v>
      </c>
      <c r="AK105" s="72">
        <v>1258</v>
      </c>
      <c r="AL105" s="72">
        <v>128</v>
      </c>
      <c r="AM105" s="72">
        <v>1565</v>
      </c>
      <c r="AN105" s="72">
        <v>17</v>
      </c>
      <c r="AO105" s="72">
        <v>6313.9356200000002</v>
      </c>
      <c r="AP105" s="10" t="s">
        <v>155</v>
      </c>
      <c r="AQ105" s="72">
        <v>7541002.3780500004</v>
      </c>
      <c r="AR105" s="10" t="s">
        <v>441</v>
      </c>
      <c r="AS105" s="72">
        <v>0.89569733587599998</v>
      </c>
      <c r="AT105" s="70">
        <f t="shared" si="2"/>
        <v>1509.2500109510599</v>
      </c>
    </row>
    <row r="106" spans="1:46" x14ac:dyDescent="0.25">
      <c r="A106" s="10" t="s">
        <v>145</v>
      </c>
      <c r="B106" s="10" t="s">
        <v>146</v>
      </c>
      <c r="C106" s="10" t="s">
        <v>164</v>
      </c>
      <c r="D106" s="10" t="s">
        <v>183</v>
      </c>
      <c r="E106" s="10" t="s">
        <v>328</v>
      </c>
      <c r="F106" s="10" t="s">
        <v>185</v>
      </c>
      <c r="G106" s="10" t="s">
        <v>151</v>
      </c>
      <c r="H106" s="10" t="s">
        <v>152</v>
      </c>
      <c r="I106" s="72">
        <v>341536</v>
      </c>
      <c r="J106" s="72">
        <v>0</v>
      </c>
      <c r="K106" s="10" t="s">
        <v>329</v>
      </c>
      <c r="L106" s="10" t="s">
        <v>330</v>
      </c>
      <c r="M106" s="72">
        <v>8557</v>
      </c>
      <c r="N106" s="10" t="s">
        <v>145</v>
      </c>
      <c r="O106" s="10" t="s">
        <v>146</v>
      </c>
      <c r="P106" s="10" t="s">
        <v>164</v>
      </c>
      <c r="Q106" s="10" t="s">
        <v>183</v>
      </c>
      <c r="R106" s="10" t="s">
        <v>328</v>
      </c>
      <c r="S106" s="10" t="s">
        <v>185</v>
      </c>
      <c r="T106" s="10" t="s">
        <v>151</v>
      </c>
      <c r="U106" s="10" t="s">
        <v>152</v>
      </c>
      <c r="V106" s="72">
        <v>341536</v>
      </c>
      <c r="W106" s="72">
        <v>0</v>
      </c>
      <c r="X106" s="10">
        <v>8556</v>
      </c>
      <c r="Y106" s="10" t="s">
        <v>328</v>
      </c>
      <c r="Z106" s="72">
        <v>0.13186</v>
      </c>
      <c r="AA106" s="72">
        <v>1042</v>
      </c>
      <c r="AB106" s="72">
        <v>542</v>
      </c>
      <c r="AC106" s="72">
        <v>268</v>
      </c>
      <c r="AD106" s="72">
        <v>0</v>
      </c>
      <c r="AE106" s="72">
        <v>34</v>
      </c>
      <c r="AF106" s="72">
        <v>0</v>
      </c>
      <c r="AG106" s="72">
        <v>955</v>
      </c>
      <c r="AH106" s="72">
        <v>46</v>
      </c>
      <c r="AI106" s="72">
        <v>31</v>
      </c>
      <c r="AJ106" s="72">
        <v>38</v>
      </c>
      <c r="AK106" s="72">
        <v>892</v>
      </c>
      <c r="AL106" s="72">
        <v>0</v>
      </c>
      <c r="AM106" s="72">
        <v>986</v>
      </c>
      <c r="AN106" s="72">
        <v>0</v>
      </c>
      <c r="AO106" s="72">
        <v>7902.3206399999999</v>
      </c>
      <c r="AP106" s="10" t="s">
        <v>155</v>
      </c>
      <c r="AQ106" s="72">
        <v>3676276.4501299998</v>
      </c>
      <c r="AR106" s="10" t="s">
        <v>442</v>
      </c>
      <c r="AS106" s="72">
        <v>0.148483424616</v>
      </c>
      <c r="AT106" s="70">
        <f t="shared" si="2"/>
        <v>154.71972844987201</v>
      </c>
    </row>
    <row r="107" spans="1:46" x14ac:dyDescent="0.25">
      <c r="A107" s="10" t="s">
        <v>145</v>
      </c>
      <c r="B107" s="10" t="s">
        <v>146</v>
      </c>
      <c r="C107" s="10" t="s">
        <v>443</v>
      </c>
      <c r="D107" s="10" t="s">
        <v>183</v>
      </c>
      <c r="E107" s="10" t="s">
        <v>444</v>
      </c>
      <c r="F107" s="10" t="s">
        <v>185</v>
      </c>
      <c r="G107" s="10" t="s">
        <v>151</v>
      </c>
      <c r="H107" s="10" t="s">
        <v>152</v>
      </c>
      <c r="I107" s="72">
        <v>574164</v>
      </c>
      <c r="J107" s="72">
        <v>0</v>
      </c>
      <c r="K107" s="10" t="s">
        <v>445</v>
      </c>
      <c r="L107" s="10" t="s">
        <v>446</v>
      </c>
      <c r="M107" s="72">
        <v>8700</v>
      </c>
      <c r="N107" s="10" t="s">
        <v>145</v>
      </c>
      <c r="O107" s="10" t="s">
        <v>146</v>
      </c>
      <c r="P107" s="10" t="s">
        <v>443</v>
      </c>
      <c r="Q107" s="10" t="s">
        <v>183</v>
      </c>
      <c r="R107" s="10" t="s">
        <v>444</v>
      </c>
      <c r="S107" s="10" t="s">
        <v>185</v>
      </c>
      <c r="T107" s="10" t="s">
        <v>151</v>
      </c>
      <c r="U107" s="10" t="s">
        <v>152</v>
      </c>
      <c r="V107" s="72">
        <v>574164</v>
      </c>
      <c r="W107" s="72">
        <v>0</v>
      </c>
      <c r="X107" s="10">
        <v>8699</v>
      </c>
      <c r="Y107" s="10" t="s">
        <v>444</v>
      </c>
      <c r="Z107" s="72">
        <v>0.22167999999999999</v>
      </c>
      <c r="AA107" s="72">
        <v>1118</v>
      </c>
      <c r="AB107" s="72">
        <v>347</v>
      </c>
      <c r="AC107" s="72">
        <v>936</v>
      </c>
      <c r="AD107" s="72">
        <v>66</v>
      </c>
      <c r="AE107" s="72">
        <v>56</v>
      </c>
      <c r="AF107" s="72">
        <v>39</v>
      </c>
      <c r="AG107" s="72">
        <v>814</v>
      </c>
      <c r="AH107" s="72">
        <v>200</v>
      </c>
      <c r="AI107" s="72">
        <v>254</v>
      </c>
      <c r="AJ107" s="72">
        <v>144</v>
      </c>
      <c r="AK107" s="72">
        <v>713</v>
      </c>
      <c r="AL107" s="72">
        <v>239</v>
      </c>
      <c r="AM107" s="72">
        <v>1029</v>
      </c>
      <c r="AN107" s="72">
        <v>312</v>
      </c>
      <c r="AO107" s="72">
        <v>5043.3056699999997</v>
      </c>
      <c r="AP107" s="10" t="s">
        <v>155</v>
      </c>
      <c r="AQ107" s="72">
        <v>6180237.3251599995</v>
      </c>
      <c r="AR107" s="10" t="s">
        <v>447</v>
      </c>
      <c r="AS107" s="72">
        <v>0.259276081391</v>
      </c>
      <c r="AT107" s="70">
        <f t="shared" si="2"/>
        <v>289.870658995138</v>
      </c>
    </row>
    <row r="108" spans="1:46" x14ac:dyDescent="0.25">
      <c r="A108" s="10" t="s">
        <v>145</v>
      </c>
      <c r="B108" s="10" t="s">
        <v>146</v>
      </c>
      <c r="C108" s="10" t="s">
        <v>266</v>
      </c>
      <c r="D108" s="10" t="s">
        <v>183</v>
      </c>
      <c r="E108" s="10" t="s">
        <v>448</v>
      </c>
      <c r="F108" s="10" t="s">
        <v>185</v>
      </c>
      <c r="G108" s="10" t="s">
        <v>151</v>
      </c>
      <c r="H108" s="10" t="s">
        <v>152</v>
      </c>
      <c r="I108" s="72">
        <v>1385060</v>
      </c>
      <c r="J108" s="72">
        <v>0</v>
      </c>
      <c r="K108" s="10" t="s">
        <v>449</v>
      </c>
      <c r="L108" s="10" t="s">
        <v>450</v>
      </c>
      <c r="M108" s="72">
        <v>8692</v>
      </c>
      <c r="N108" s="10" t="s">
        <v>145</v>
      </c>
      <c r="O108" s="10" t="s">
        <v>146</v>
      </c>
      <c r="P108" s="10" t="s">
        <v>266</v>
      </c>
      <c r="Q108" s="10" t="s">
        <v>183</v>
      </c>
      <c r="R108" s="10" t="s">
        <v>448</v>
      </c>
      <c r="S108" s="10" t="s">
        <v>185</v>
      </c>
      <c r="T108" s="10" t="s">
        <v>151</v>
      </c>
      <c r="U108" s="10" t="s">
        <v>152</v>
      </c>
      <c r="V108" s="72">
        <v>1385060</v>
      </c>
      <c r="W108" s="72">
        <v>0</v>
      </c>
      <c r="X108" s="10">
        <v>8691</v>
      </c>
      <c r="Y108" s="10" t="s">
        <v>448</v>
      </c>
      <c r="Z108" s="72">
        <v>0.53476999999999997</v>
      </c>
      <c r="AA108" s="72">
        <v>2205</v>
      </c>
      <c r="AB108" s="72">
        <v>616</v>
      </c>
      <c r="AC108" s="72">
        <v>1945</v>
      </c>
      <c r="AD108" s="72">
        <v>187</v>
      </c>
      <c r="AE108" s="72">
        <v>105</v>
      </c>
      <c r="AF108" s="72">
        <v>119</v>
      </c>
      <c r="AG108" s="72">
        <v>1286</v>
      </c>
      <c r="AH108" s="72">
        <v>238</v>
      </c>
      <c r="AI108" s="72">
        <v>528</v>
      </c>
      <c r="AJ108" s="72">
        <v>150</v>
      </c>
      <c r="AK108" s="72">
        <v>1234</v>
      </c>
      <c r="AL108" s="72">
        <v>457</v>
      </c>
      <c r="AM108" s="72">
        <v>1940</v>
      </c>
      <c r="AN108" s="72">
        <v>455</v>
      </c>
      <c r="AO108" s="72">
        <v>4123.2679500000004</v>
      </c>
      <c r="AP108" s="10" t="s">
        <v>155</v>
      </c>
      <c r="AQ108" s="72">
        <v>14908595.1305</v>
      </c>
      <c r="AR108" s="10" t="s">
        <v>451</v>
      </c>
      <c r="AS108" s="72">
        <v>0.16611857638700001</v>
      </c>
      <c r="AT108" s="70">
        <f t="shared" si="2"/>
        <v>366.29146093333503</v>
      </c>
    </row>
    <row r="109" spans="1:46" x14ac:dyDescent="0.25">
      <c r="A109" s="10" t="s">
        <v>145</v>
      </c>
      <c r="B109" s="10" t="s">
        <v>146</v>
      </c>
      <c r="C109" s="10" t="s">
        <v>169</v>
      </c>
      <c r="D109" s="10" t="s">
        <v>256</v>
      </c>
      <c r="E109" s="10" t="s">
        <v>335</v>
      </c>
      <c r="F109" s="10" t="s">
        <v>258</v>
      </c>
      <c r="G109" s="10" t="s">
        <v>151</v>
      </c>
      <c r="H109" s="10" t="s">
        <v>152</v>
      </c>
      <c r="I109" s="72">
        <v>366478</v>
      </c>
      <c r="J109" s="72">
        <v>0</v>
      </c>
      <c r="K109" s="10" t="s">
        <v>336</v>
      </c>
      <c r="L109" s="10" t="s">
        <v>337</v>
      </c>
      <c r="M109" s="72">
        <v>8594</v>
      </c>
      <c r="N109" s="10" t="s">
        <v>145</v>
      </c>
      <c r="O109" s="10" t="s">
        <v>146</v>
      </c>
      <c r="P109" s="10" t="s">
        <v>169</v>
      </c>
      <c r="Q109" s="10" t="s">
        <v>256</v>
      </c>
      <c r="R109" s="10" t="s">
        <v>335</v>
      </c>
      <c r="S109" s="10" t="s">
        <v>258</v>
      </c>
      <c r="T109" s="10" t="s">
        <v>151</v>
      </c>
      <c r="U109" s="10" t="s">
        <v>152</v>
      </c>
      <c r="V109" s="72">
        <v>366478</v>
      </c>
      <c r="W109" s="72">
        <v>0</v>
      </c>
      <c r="X109" s="10">
        <v>8593</v>
      </c>
      <c r="Y109" s="10" t="s">
        <v>335</v>
      </c>
      <c r="Z109" s="72">
        <v>0.14149</v>
      </c>
      <c r="AA109" s="72">
        <v>732</v>
      </c>
      <c r="AB109" s="72">
        <v>295</v>
      </c>
      <c r="AC109" s="72">
        <v>333</v>
      </c>
      <c r="AD109" s="72">
        <v>0</v>
      </c>
      <c r="AE109" s="72">
        <v>38</v>
      </c>
      <c r="AF109" s="72">
        <v>13</v>
      </c>
      <c r="AG109" s="72">
        <v>645</v>
      </c>
      <c r="AH109" s="72">
        <v>114</v>
      </c>
      <c r="AI109" s="72">
        <v>76</v>
      </c>
      <c r="AJ109" s="72">
        <v>91</v>
      </c>
      <c r="AK109" s="72">
        <v>645</v>
      </c>
      <c r="AL109" s="72">
        <v>78</v>
      </c>
      <c r="AM109" s="72">
        <v>721</v>
      </c>
      <c r="AN109" s="72">
        <v>104</v>
      </c>
      <c r="AO109" s="72">
        <v>5173.5105000000003</v>
      </c>
      <c r="AP109" s="10" t="s">
        <v>155</v>
      </c>
      <c r="AQ109" s="72">
        <v>3944742.4183200002</v>
      </c>
      <c r="AR109" s="10" t="s">
        <v>452</v>
      </c>
      <c r="AS109" s="72">
        <v>0.30037040908399998</v>
      </c>
      <c r="AT109" s="70">
        <f t="shared" si="2"/>
        <v>219.871139449488</v>
      </c>
    </row>
    <row r="110" spans="1:46" x14ac:dyDescent="0.25">
      <c r="A110" s="10" t="s">
        <v>145</v>
      </c>
      <c r="B110" s="10" t="s">
        <v>146</v>
      </c>
      <c r="C110" s="10" t="s">
        <v>272</v>
      </c>
      <c r="D110" s="10" t="s">
        <v>183</v>
      </c>
      <c r="E110" s="10" t="s">
        <v>339</v>
      </c>
      <c r="F110" s="10" t="s">
        <v>185</v>
      </c>
      <c r="G110" s="10" t="s">
        <v>151</v>
      </c>
      <c r="H110" s="10" t="s">
        <v>152</v>
      </c>
      <c r="I110" s="72">
        <v>562826</v>
      </c>
      <c r="J110" s="72">
        <v>0</v>
      </c>
      <c r="K110" s="10" t="s">
        <v>340</v>
      </c>
      <c r="L110" s="10" t="s">
        <v>341</v>
      </c>
      <c r="M110" s="72">
        <v>8551</v>
      </c>
      <c r="N110" s="10" t="s">
        <v>145</v>
      </c>
      <c r="O110" s="10" t="s">
        <v>146</v>
      </c>
      <c r="P110" s="10" t="s">
        <v>272</v>
      </c>
      <c r="Q110" s="10" t="s">
        <v>183</v>
      </c>
      <c r="R110" s="10" t="s">
        <v>339</v>
      </c>
      <c r="S110" s="10" t="s">
        <v>185</v>
      </c>
      <c r="T110" s="10" t="s">
        <v>151</v>
      </c>
      <c r="U110" s="10" t="s">
        <v>152</v>
      </c>
      <c r="V110" s="72">
        <v>562826</v>
      </c>
      <c r="W110" s="72">
        <v>0</v>
      </c>
      <c r="X110" s="10">
        <v>8550</v>
      </c>
      <c r="Y110" s="10" t="s">
        <v>339</v>
      </c>
      <c r="Z110" s="72">
        <v>0.21729999999999999</v>
      </c>
      <c r="AA110" s="72">
        <v>1582</v>
      </c>
      <c r="AB110" s="72">
        <v>909</v>
      </c>
      <c r="AC110" s="72">
        <v>299</v>
      </c>
      <c r="AD110" s="72">
        <v>14</v>
      </c>
      <c r="AE110" s="72">
        <v>14</v>
      </c>
      <c r="AF110" s="72">
        <v>35</v>
      </c>
      <c r="AG110" s="72">
        <v>1298</v>
      </c>
      <c r="AH110" s="72">
        <v>116</v>
      </c>
      <c r="AI110" s="72">
        <v>209</v>
      </c>
      <c r="AJ110" s="72">
        <v>173</v>
      </c>
      <c r="AK110" s="72">
        <v>1308</v>
      </c>
      <c r="AL110" s="72">
        <v>57</v>
      </c>
      <c r="AM110" s="72">
        <v>1520</v>
      </c>
      <c r="AN110" s="72">
        <v>50</v>
      </c>
      <c r="AO110" s="72">
        <v>7280.2577099999999</v>
      </c>
      <c r="AP110" s="10" t="s">
        <v>155</v>
      </c>
      <c r="AQ110" s="72">
        <v>6058182.1492299996</v>
      </c>
      <c r="AR110" s="10" t="s">
        <v>453</v>
      </c>
      <c r="AS110" s="72">
        <v>0.20693929058499999</v>
      </c>
      <c r="AT110" s="70">
        <f t="shared" si="2"/>
        <v>327.37795770547001</v>
      </c>
    </row>
    <row r="111" spans="1:46" x14ac:dyDescent="0.25">
      <c r="A111" s="10" t="s">
        <v>145</v>
      </c>
      <c r="B111" s="10" t="s">
        <v>146</v>
      </c>
      <c r="C111" s="10" t="s">
        <v>454</v>
      </c>
      <c r="D111" s="10" t="s">
        <v>148</v>
      </c>
      <c r="E111" s="10" t="s">
        <v>455</v>
      </c>
      <c r="F111" s="10" t="s">
        <v>150</v>
      </c>
      <c r="G111" s="10" t="s">
        <v>151</v>
      </c>
      <c r="H111" s="10" t="s">
        <v>152</v>
      </c>
      <c r="I111" s="72">
        <v>735269</v>
      </c>
      <c r="J111" s="72">
        <v>0</v>
      </c>
      <c r="K111" s="10" t="s">
        <v>456</v>
      </c>
      <c r="L111" s="10" t="s">
        <v>457</v>
      </c>
      <c r="M111" s="72">
        <v>8691</v>
      </c>
      <c r="N111" s="10" t="s">
        <v>145</v>
      </c>
      <c r="O111" s="10" t="s">
        <v>146</v>
      </c>
      <c r="P111" s="10" t="s">
        <v>454</v>
      </c>
      <c r="Q111" s="10" t="s">
        <v>148</v>
      </c>
      <c r="R111" s="10" t="s">
        <v>455</v>
      </c>
      <c r="S111" s="10" t="s">
        <v>150</v>
      </c>
      <c r="T111" s="10" t="s">
        <v>151</v>
      </c>
      <c r="U111" s="10" t="s">
        <v>152</v>
      </c>
      <c r="V111" s="72">
        <v>735269</v>
      </c>
      <c r="W111" s="72">
        <v>0</v>
      </c>
      <c r="X111" s="10">
        <v>8690</v>
      </c>
      <c r="Y111" s="10" t="s">
        <v>455</v>
      </c>
      <c r="Z111" s="72">
        <v>0.28388000000000002</v>
      </c>
      <c r="AA111" s="72">
        <v>1930</v>
      </c>
      <c r="AB111" s="72">
        <v>562</v>
      </c>
      <c r="AC111" s="72">
        <v>1668</v>
      </c>
      <c r="AD111" s="72">
        <v>107</v>
      </c>
      <c r="AE111" s="72">
        <v>139</v>
      </c>
      <c r="AF111" s="72">
        <v>125</v>
      </c>
      <c r="AG111" s="72">
        <v>1356</v>
      </c>
      <c r="AH111" s="72">
        <v>217</v>
      </c>
      <c r="AI111" s="72">
        <v>418</v>
      </c>
      <c r="AJ111" s="72">
        <v>234</v>
      </c>
      <c r="AK111" s="72">
        <v>1306</v>
      </c>
      <c r="AL111" s="72">
        <v>573</v>
      </c>
      <c r="AM111" s="72">
        <v>1724</v>
      </c>
      <c r="AN111" s="72">
        <v>489</v>
      </c>
      <c r="AO111" s="72">
        <v>6798.64732</v>
      </c>
      <c r="AP111" s="10" t="s">
        <v>155</v>
      </c>
      <c r="AQ111" s="72">
        <v>7914342.9618800003</v>
      </c>
      <c r="AR111" s="10" t="s">
        <v>458</v>
      </c>
      <c r="AS111" s="72">
        <v>0.12081185774100001</v>
      </c>
      <c r="AT111" s="70">
        <f t="shared" si="2"/>
        <v>233.16688544013002</v>
      </c>
    </row>
    <row r="112" spans="1:46" x14ac:dyDescent="0.25">
      <c r="A112" s="10" t="s">
        <v>145</v>
      </c>
      <c r="B112" s="10" t="s">
        <v>146</v>
      </c>
      <c r="C112" s="10" t="s">
        <v>459</v>
      </c>
      <c r="D112" s="10" t="s">
        <v>148</v>
      </c>
      <c r="E112" s="10" t="s">
        <v>460</v>
      </c>
      <c r="F112" s="10" t="s">
        <v>150</v>
      </c>
      <c r="G112" s="10" t="s">
        <v>151</v>
      </c>
      <c r="H112" s="10" t="s">
        <v>152</v>
      </c>
      <c r="I112" s="72">
        <v>343281</v>
      </c>
      <c r="J112" s="72">
        <v>0</v>
      </c>
      <c r="K112" s="10" t="s">
        <v>461</v>
      </c>
      <c r="L112" s="10" t="s">
        <v>462</v>
      </c>
      <c r="M112" s="72">
        <v>7990</v>
      </c>
      <c r="N112" s="10" t="s">
        <v>145</v>
      </c>
      <c r="O112" s="10" t="s">
        <v>146</v>
      </c>
      <c r="P112" s="10" t="s">
        <v>459</v>
      </c>
      <c r="Q112" s="10" t="s">
        <v>148</v>
      </c>
      <c r="R112" s="10" t="s">
        <v>460</v>
      </c>
      <c r="S112" s="10" t="s">
        <v>150</v>
      </c>
      <c r="T112" s="10" t="s">
        <v>151</v>
      </c>
      <c r="U112" s="10" t="s">
        <v>152</v>
      </c>
      <c r="V112" s="72">
        <v>343281</v>
      </c>
      <c r="W112" s="72">
        <v>0</v>
      </c>
      <c r="X112" s="10">
        <v>7989</v>
      </c>
      <c r="Y112" s="10" t="s">
        <v>460</v>
      </c>
      <c r="Z112" s="72">
        <v>0.13253999999999999</v>
      </c>
      <c r="AA112" s="72">
        <v>1672</v>
      </c>
      <c r="AB112" s="72">
        <v>1037</v>
      </c>
      <c r="AC112" s="72">
        <v>449</v>
      </c>
      <c r="AD112" s="72">
        <v>34</v>
      </c>
      <c r="AE112" s="72">
        <v>0</v>
      </c>
      <c r="AF112" s="72">
        <v>55</v>
      </c>
      <c r="AG112" s="72">
        <v>1546</v>
      </c>
      <c r="AH112" s="72">
        <v>113</v>
      </c>
      <c r="AI112" s="72">
        <v>46</v>
      </c>
      <c r="AJ112" s="72">
        <v>220</v>
      </c>
      <c r="AK112" s="72">
        <v>1443</v>
      </c>
      <c r="AL112" s="72">
        <v>12</v>
      </c>
      <c r="AM112" s="72">
        <v>1592</v>
      </c>
      <c r="AN112" s="72">
        <v>0</v>
      </c>
      <c r="AO112" s="72">
        <v>12615.059600000001</v>
      </c>
      <c r="AP112" s="10" t="s">
        <v>155</v>
      </c>
      <c r="AQ112" s="72">
        <v>3695026.2829</v>
      </c>
      <c r="AR112" s="10" t="s">
        <v>463</v>
      </c>
      <c r="AS112" s="72">
        <v>0.116832113014</v>
      </c>
      <c r="AT112" s="70">
        <f t="shared" si="2"/>
        <v>195.34329295940799</v>
      </c>
    </row>
    <row r="113" spans="1:46" x14ac:dyDescent="0.25">
      <c r="A113" s="10" t="s">
        <v>145</v>
      </c>
      <c r="B113" s="10" t="s">
        <v>146</v>
      </c>
      <c r="C113" s="10" t="s">
        <v>443</v>
      </c>
      <c r="D113" s="10" t="s">
        <v>148</v>
      </c>
      <c r="E113" s="10" t="s">
        <v>464</v>
      </c>
      <c r="F113" s="10" t="s">
        <v>150</v>
      </c>
      <c r="G113" s="10" t="s">
        <v>151</v>
      </c>
      <c r="H113" s="10" t="s">
        <v>152</v>
      </c>
      <c r="I113" s="72">
        <v>790442</v>
      </c>
      <c r="J113" s="72">
        <v>0</v>
      </c>
      <c r="K113" s="10" t="s">
        <v>465</v>
      </c>
      <c r="L113" s="10" t="s">
        <v>466</v>
      </c>
      <c r="M113" s="72">
        <v>8702</v>
      </c>
      <c r="N113" s="10" t="s">
        <v>145</v>
      </c>
      <c r="O113" s="10" t="s">
        <v>146</v>
      </c>
      <c r="P113" s="10" t="s">
        <v>443</v>
      </c>
      <c r="Q113" s="10" t="s">
        <v>148</v>
      </c>
      <c r="R113" s="10" t="s">
        <v>464</v>
      </c>
      <c r="S113" s="10" t="s">
        <v>150</v>
      </c>
      <c r="T113" s="10" t="s">
        <v>151</v>
      </c>
      <c r="U113" s="10" t="s">
        <v>152</v>
      </c>
      <c r="V113" s="72">
        <v>790442</v>
      </c>
      <c r="W113" s="72">
        <v>0</v>
      </c>
      <c r="X113" s="10">
        <v>8701</v>
      </c>
      <c r="Y113" s="10" t="s">
        <v>464</v>
      </c>
      <c r="Z113" s="72">
        <v>0.30519000000000002</v>
      </c>
      <c r="AA113" s="72">
        <v>1606</v>
      </c>
      <c r="AB113" s="72">
        <v>564</v>
      </c>
      <c r="AC113" s="72">
        <v>425</v>
      </c>
      <c r="AD113" s="72">
        <v>9</v>
      </c>
      <c r="AE113" s="72">
        <v>35</v>
      </c>
      <c r="AF113" s="72">
        <v>0</v>
      </c>
      <c r="AG113" s="72">
        <v>1212</v>
      </c>
      <c r="AH113" s="72">
        <v>163</v>
      </c>
      <c r="AI113" s="72">
        <v>228</v>
      </c>
      <c r="AJ113" s="72">
        <v>283</v>
      </c>
      <c r="AK113" s="72">
        <v>1152</v>
      </c>
      <c r="AL113" s="72">
        <v>23</v>
      </c>
      <c r="AM113" s="72">
        <v>1419</v>
      </c>
      <c r="AN113" s="72">
        <v>0</v>
      </c>
      <c r="AO113" s="72">
        <v>5262.2956199999999</v>
      </c>
      <c r="AP113" s="10" t="s">
        <v>155</v>
      </c>
      <c r="AQ113" s="72">
        <v>8508193.6927700005</v>
      </c>
      <c r="AR113" s="10" t="s">
        <v>467</v>
      </c>
      <c r="AS113" s="72">
        <v>0.20909619875300001</v>
      </c>
      <c r="AT113" s="70">
        <f t="shared" si="2"/>
        <v>335.808495197318</v>
      </c>
    </row>
    <row r="114" spans="1:46" x14ac:dyDescent="0.25">
      <c r="A114" s="10" t="s">
        <v>145</v>
      </c>
      <c r="B114" s="10" t="s">
        <v>146</v>
      </c>
      <c r="C114" s="10" t="s">
        <v>468</v>
      </c>
      <c r="D114" s="10" t="s">
        <v>183</v>
      </c>
      <c r="E114" s="10" t="s">
        <v>469</v>
      </c>
      <c r="F114" s="10" t="s">
        <v>185</v>
      </c>
      <c r="G114" s="10" t="s">
        <v>151</v>
      </c>
      <c r="H114" s="10" t="s">
        <v>152</v>
      </c>
      <c r="I114" s="72">
        <v>476715</v>
      </c>
      <c r="J114" s="72">
        <v>0</v>
      </c>
      <c r="K114" s="10" t="s">
        <v>470</v>
      </c>
      <c r="L114" s="10" t="s">
        <v>471</v>
      </c>
      <c r="M114" s="72">
        <v>8588</v>
      </c>
      <c r="N114" s="10" t="s">
        <v>145</v>
      </c>
      <c r="O114" s="10" t="s">
        <v>146</v>
      </c>
      <c r="P114" s="10" t="s">
        <v>468</v>
      </c>
      <c r="Q114" s="10" t="s">
        <v>183</v>
      </c>
      <c r="R114" s="10" t="s">
        <v>469</v>
      </c>
      <c r="S114" s="10" t="s">
        <v>185</v>
      </c>
      <c r="T114" s="10" t="s">
        <v>151</v>
      </c>
      <c r="U114" s="10" t="s">
        <v>152</v>
      </c>
      <c r="V114" s="72">
        <v>476715</v>
      </c>
      <c r="W114" s="72">
        <v>0</v>
      </c>
      <c r="X114" s="10">
        <v>8587</v>
      </c>
      <c r="Y114" s="10" t="s">
        <v>469</v>
      </c>
      <c r="Z114" s="72">
        <v>0.18406</v>
      </c>
      <c r="AA114" s="72">
        <v>1279</v>
      </c>
      <c r="AB114" s="72">
        <v>666</v>
      </c>
      <c r="AC114" s="72">
        <v>231</v>
      </c>
      <c r="AD114" s="72">
        <v>7</v>
      </c>
      <c r="AE114" s="72">
        <v>49</v>
      </c>
      <c r="AF114" s="72">
        <v>7</v>
      </c>
      <c r="AG114" s="72">
        <v>1127</v>
      </c>
      <c r="AH114" s="72">
        <v>90</v>
      </c>
      <c r="AI114" s="72">
        <v>82</v>
      </c>
      <c r="AJ114" s="72">
        <v>140</v>
      </c>
      <c r="AK114" s="72">
        <v>1088</v>
      </c>
      <c r="AL114" s="72">
        <v>0</v>
      </c>
      <c r="AM114" s="72">
        <v>1203</v>
      </c>
      <c r="AN114" s="72">
        <v>0</v>
      </c>
      <c r="AO114" s="72">
        <v>6948.8210399999998</v>
      </c>
      <c r="AP114" s="10" t="s">
        <v>155</v>
      </c>
      <c r="AQ114" s="72">
        <v>5131291.8393299999</v>
      </c>
      <c r="AR114" s="10" t="s">
        <v>472</v>
      </c>
      <c r="AS114" s="72">
        <v>0.77051388927300002</v>
      </c>
      <c r="AT114" s="70">
        <f t="shared" si="2"/>
        <v>985.48726438016706</v>
      </c>
    </row>
    <row r="115" spans="1:46" x14ac:dyDescent="0.25">
      <c r="A115" s="10" t="s">
        <v>145</v>
      </c>
      <c r="B115" s="10" t="s">
        <v>146</v>
      </c>
      <c r="C115" s="10" t="s">
        <v>235</v>
      </c>
      <c r="D115" s="10" t="s">
        <v>158</v>
      </c>
      <c r="E115" s="10" t="s">
        <v>262</v>
      </c>
      <c r="F115" s="10" t="s">
        <v>160</v>
      </c>
      <c r="G115" s="10" t="s">
        <v>151</v>
      </c>
      <c r="H115" s="10" t="s">
        <v>152</v>
      </c>
      <c r="I115" s="72">
        <v>1609799</v>
      </c>
      <c r="J115" s="72">
        <v>2214</v>
      </c>
      <c r="K115" s="10" t="s">
        <v>263</v>
      </c>
      <c r="L115" s="10" t="s">
        <v>264</v>
      </c>
      <c r="M115" s="72">
        <v>8682</v>
      </c>
      <c r="N115" s="10" t="s">
        <v>145</v>
      </c>
      <c r="O115" s="10" t="s">
        <v>146</v>
      </c>
      <c r="P115" s="10" t="s">
        <v>235</v>
      </c>
      <c r="Q115" s="10" t="s">
        <v>158</v>
      </c>
      <c r="R115" s="10" t="s">
        <v>262</v>
      </c>
      <c r="S115" s="10" t="s">
        <v>160</v>
      </c>
      <c r="T115" s="10" t="s">
        <v>151</v>
      </c>
      <c r="U115" s="10" t="s">
        <v>152</v>
      </c>
      <c r="V115" s="72">
        <v>1609799</v>
      </c>
      <c r="W115" s="72">
        <v>2214</v>
      </c>
      <c r="X115" s="10">
        <v>8681</v>
      </c>
      <c r="Y115" s="10" t="s">
        <v>262</v>
      </c>
      <c r="Z115" s="72">
        <v>0.62153999999999998</v>
      </c>
      <c r="AA115" s="72">
        <v>1659</v>
      </c>
      <c r="AB115" s="72">
        <v>691</v>
      </c>
      <c r="AC115" s="72">
        <v>829</v>
      </c>
      <c r="AD115" s="72">
        <v>47</v>
      </c>
      <c r="AE115" s="72">
        <v>71</v>
      </c>
      <c r="AF115" s="72">
        <v>42</v>
      </c>
      <c r="AG115" s="72">
        <v>1333</v>
      </c>
      <c r="AH115" s="72">
        <v>143</v>
      </c>
      <c r="AI115" s="72">
        <v>250</v>
      </c>
      <c r="AJ115" s="72">
        <v>231</v>
      </c>
      <c r="AK115" s="72">
        <v>1279</v>
      </c>
      <c r="AL115" s="72">
        <v>226</v>
      </c>
      <c r="AM115" s="72">
        <v>1543</v>
      </c>
      <c r="AN115" s="72">
        <v>151</v>
      </c>
      <c r="AO115" s="72">
        <v>2669.1765599999999</v>
      </c>
      <c r="AP115" s="10" t="s">
        <v>155</v>
      </c>
      <c r="AQ115" s="72">
        <v>17351483.571699999</v>
      </c>
      <c r="AR115" s="10" t="s">
        <v>473</v>
      </c>
      <c r="AS115" s="72">
        <v>0.36669547967999999</v>
      </c>
      <c r="AT115" s="70">
        <f t="shared" si="2"/>
        <v>608.34780078912001</v>
      </c>
    </row>
    <row r="116" spans="1:46" x14ac:dyDescent="0.25">
      <c r="A116" s="10" t="s">
        <v>145</v>
      </c>
      <c r="B116" s="10" t="s">
        <v>146</v>
      </c>
      <c r="C116" s="10" t="s">
        <v>235</v>
      </c>
      <c r="D116" s="10" t="s">
        <v>148</v>
      </c>
      <c r="E116" s="10" t="s">
        <v>474</v>
      </c>
      <c r="F116" s="10" t="s">
        <v>150</v>
      </c>
      <c r="G116" s="10" t="s">
        <v>151</v>
      </c>
      <c r="H116" s="10" t="s">
        <v>152</v>
      </c>
      <c r="I116" s="72">
        <v>946850</v>
      </c>
      <c r="J116" s="72">
        <v>15853</v>
      </c>
      <c r="K116" s="10" t="s">
        <v>475</v>
      </c>
      <c r="L116" s="10" t="s">
        <v>476</v>
      </c>
      <c r="M116" s="72">
        <v>8683</v>
      </c>
      <c r="N116" s="10" t="s">
        <v>145</v>
      </c>
      <c r="O116" s="10" t="s">
        <v>146</v>
      </c>
      <c r="P116" s="10" t="s">
        <v>235</v>
      </c>
      <c r="Q116" s="10" t="s">
        <v>148</v>
      </c>
      <c r="R116" s="10" t="s">
        <v>474</v>
      </c>
      <c r="S116" s="10" t="s">
        <v>150</v>
      </c>
      <c r="T116" s="10" t="s">
        <v>151</v>
      </c>
      <c r="U116" s="10" t="s">
        <v>152</v>
      </c>
      <c r="V116" s="72">
        <v>946850</v>
      </c>
      <c r="W116" s="72">
        <v>15853</v>
      </c>
      <c r="X116" s="10">
        <v>8682</v>
      </c>
      <c r="Y116" s="10" t="s">
        <v>474</v>
      </c>
      <c r="Z116" s="72">
        <v>0.36558000000000002</v>
      </c>
      <c r="AA116" s="72">
        <v>637</v>
      </c>
      <c r="AB116" s="72">
        <v>224</v>
      </c>
      <c r="AC116" s="72">
        <v>236</v>
      </c>
      <c r="AD116" s="72">
        <v>0</v>
      </c>
      <c r="AE116" s="72">
        <v>20</v>
      </c>
      <c r="AF116" s="72">
        <v>0</v>
      </c>
      <c r="AG116" s="72">
        <v>474</v>
      </c>
      <c r="AH116" s="72">
        <v>82</v>
      </c>
      <c r="AI116" s="72">
        <v>115</v>
      </c>
      <c r="AJ116" s="72">
        <v>72</v>
      </c>
      <c r="AK116" s="72">
        <v>440</v>
      </c>
      <c r="AL116" s="72">
        <v>70</v>
      </c>
      <c r="AM116" s="72">
        <v>565</v>
      </c>
      <c r="AN116" s="72">
        <v>22</v>
      </c>
      <c r="AO116" s="72">
        <v>1742.43668</v>
      </c>
      <c r="AP116" s="10" t="s">
        <v>155</v>
      </c>
      <c r="AQ116" s="72">
        <v>10362383.795299999</v>
      </c>
      <c r="AR116" s="10" t="s">
        <v>477</v>
      </c>
      <c r="AS116" s="72">
        <v>0.10821672210699999</v>
      </c>
      <c r="AT116" s="70">
        <f t="shared" si="2"/>
        <v>68.934051982158991</v>
      </c>
    </row>
    <row r="117" spans="1:46" x14ac:dyDescent="0.25">
      <c r="A117" s="10" t="s">
        <v>145</v>
      </c>
      <c r="B117" s="10" t="s">
        <v>146</v>
      </c>
      <c r="C117" s="10" t="s">
        <v>350</v>
      </c>
      <c r="D117" s="10" t="s">
        <v>183</v>
      </c>
      <c r="E117" s="10" t="s">
        <v>351</v>
      </c>
      <c r="F117" s="10" t="s">
        <v>185</v>
      </c>
      <c r="G117" s="10" t="s">
        <v>151</v>
      </c>
      <c r="H117" s="10" t="s">
        <v>152</v>
      </c>
      <c r="I117" s="72">
        <v>488678</v>
      </c>
      <c r="J117" s="72">
        <v>0</v>
      </c>
      <c r="K117" s="10" t="s">
        <v>352</v>
      </c>
      <c r="L117" s="10" t="s">
        <v>353</v>
      </c>
      <c r="M117" s="72">
        <v>8684</v>
      </c>
      <c r="N117" s="10" t="s">
        <v>145</v>
      </c>
      <c r="O117" s="10" t="s">
        <v>146</v>
      </c>
      <c r="P117" s="10" t="s">
        <v>350</v>
      </c>
      <c r="Q117" s="10" t="s">
        <v>183</v>
      </c>
      <c r="R117" s="10" t="s">
        <v>351</v>
      </c>
      <c r="S117" s="10" t="s">
        <v>185</v>
      </c>
      <c r="T117" s="10" t="s">
        <v>151</v>
      </c>
      <c r="U117" s="10" t="s">
        <v>152</v>
      </c>
      <c r="V117" s="72">
        <v>488678</v>
      </c>
      <c r="W117" s="72">
        <v>0</v>
      </c>
      <c r="X117" s="10">
        <v>8683</v>
      </c>
      <c r="Y117" s="10" t="s">
        <v>351</v>
      </c>
      <c r="Z117" s="72">
        <v>0.18867</v>
      </c>
      <c r="AA117" s="72">
        <v>799</v>
      </c>
      <c r="AB117" s="72">
        <v>252</v>
      </c>
      <c r="AC117" s="72">
        <v>799</v>
      </c>
      <c r="AD117" s="72">
        <v>65</v>
      </c>
      <c r="AE117" s="72">
        <v>96</v>
      </c>
      <c r="AF117" s="72">
        <v>70</v>
      </c>
      <c r="AG117" s="72">
        <v>513</v>
      </c>
      <c r="AH117" s="72">
        <v>143</v>
      </c>
      <c r="AI117" s="72">
        <v>263</v>
      </c>
      <c r="AJ117" s="72">
        <v>55</v>
      </c>
      <c r="AK117" s="72">
        <v>454</v>
      </c>
      <c r="AL117" s="72">
        <v>173</v>
      </c>
      <c r="AM117" s="72">
        <v>745</v>
      </c>
      <c r="AN117" s="72">
        <v>74</v>
      </c>
      <c r="AO117" s="72">
        <v>4234.90751</v>
      </c>
      <c r="AP117" s="10" t="s">
        <v>155</v>
      </c>
      <c r="AQ117" s="72">
        <v>5260093.0345400004</v>
      </c>
      <c r="AR117" s="10" t="s">
        <v>478</v>
      </c>
      <c r="AS117" s="72">
        <v>0.58271655256199995</v>
      </c>
      <c r="AT117" s="70">
        <f t="shared" si="2"/>
        <v>465.59052549703796</v>
      </c>
    </row>
    <row r="118" spans="1:46" x14ac:dyDescent="0.25">
      <c r="A118" s="10" t="s">
        <v>145</v>
      </c>
      <c r="B118" s="10" t="s">
        <v>146</v>
      </c>
      <c r="C118" s="10" t="s">
        <v>350</v>
      </c>
      <c r="D118" s="10" t="s">
        <v>158</v>
      </c>
      <c r="E118" s="10" t="s">
        <v>355</v>
      </c>
      <c r="F118" s="10" t="s">
        <v>160</v>
      </c>
      <c r="G118" s="10" t="s">
        <v>151</v>
      </c>
      <c r="H118" s="10" t="s">
        <v>152</v>
      </c>
      <c r="I118" s="72">
        <v>364579</v>
      </c>
      <c r="J118" s="72">
        <v>0</v>
      </c>
      <c r="K118" s="10" t="s">
        <v>356</v>
      </c>
      <c r="L118" s="10" t="s">
        <v>357</v>
      </c>
      <c r="M118" s="72">
        <v>8685</v>
      </c>
      <c r="N118" s="10" t="s">
        <v>145</v>
      </c>
      <c r="O118" s="10" t="s">
        <v>146</v>
      </c>
      <c r="P118" s="10" t="s">
        <v>350</v>
      </c>
      <c r="Q118" s="10" t="s">
        <v>158</v>
      </c>
      <c r="R118" s="10" t="s">
        <v>355</v>
      </c>
      <c r="S118" s="10" t="s">
        <v>160</v>
      </c>
      <c r="T118" s="10" t="s">
        <v>151</v>
      </c>
      <c r="U118" s="10" t="s">
        <v>152</v>
      </c>
      <c r="V118" s="72">
        <v>364579</v>
      </c>
      <c r="W118" s="72">
        <v>0</v>
      </c>
      <c r="X118" s="10">
        <v>8684</v>
      </c>
      <c r="Y118" s="10" t="s">
        <v>355</v>
      </c>
      <c r="Z118" s="72">
        <v>0.14076</v>
      </c>
      <c r="AA118" s="72">
        <v>442</v>
      </c>
      <c r="AB118" s="72">
        <v>222</v>
      </c>
      <c r="AC118" s="72">
        <v>442</v>
      </c>
      <c r="AD118" s="72">
        <v>43</v>
      </c>
      <c r="AE118" s="72">
        <v>51</v>
      </c>
      <c r="AF118" s="72">
        <v>79</v>
      </c>
      <c r="AG118" s="72">
        <v>391</v>
      </c>
      <c r="AH118" s="72">
        <v>130</v>
      </c>
      <c r="AI118" s="72">
        <v>51</v>
      </c>
      <c r="AJ118" s="72">
        <v>114</v>
      </c>
      <c r="AK118" s="72">
        <v>383</v>
      </c>
      <c r="AL118" s="72">
        <v>190</v>
      </c>
      <c r="AM118" s="72">
        <v>442</v>
      </c>
      <c r="AN118" s="72">
        <v>139</v>
      </c>
      <c r="AO118" s="72">
        <v>3140.0966199999998</v>
      </c>
      <c r="AP118" s="10" t="s">
        <v>155</v>
      </c>
      <c r="AQ118" s="72">
        <v>3924268.0400999999</v>
      </c>
      <c r="AR118" s="10" t="s">
        <v>479</v>
      </c>
      <c r="AS118" s="72">
        <v>0.15671338608599999</v>
      </c>
      <c r="AT118" s="70">
        <f t="shared" si="2"/>
        <v>69.267316650011992</v>
      </c>
    </row>
    <row r="119" spans="1:46" x14ac:dyDescent="0.25">
      <c r="A119" s="10" t="s">
        <v>145</v>
      </c>
      <c r="B119" s="10" t="s">
        <v>146</v>
      </c>
      <c r="C119" s="10" t="s">
        <v>480</v>
      </c>
      <c r="D119" s="10" t="s">
        <v>183</v>
      </c>
      <c r="E119" s="10" t="s">
        <v>481</v>
      </c>
      <c r="F119" s="10" t="s">
        <v>185</v>
      </c>
      <c r="G119" s="10" t="s">
        <v>151</v>
      </c>
      <c r="H119" s="10" t="s">
        <v>152</v>
      </c>
      <c r="I119" s="72">
        <v>776011</v>
      </c>
      <c r="J119" s="72">
        <v>0</v>
      </c>
      <c r="K119" s="10" t="s">
        <v>482</v>
      </c>
      <c r="L119" s="10" t="s">
        <v>483</v>
      </c>
      <c r="M119" s="72">
        <v>8687</v>
      </c>
      <c r="N119" s="10" t="s">
        <v>145</v>
      </c>
      <c r="O119" s="10" t="s">
        <v>146</v>
      </c>
      <c r="P119" s="10" t="s">
        <v>480</v>
      </c>
      <c r="Q119" s="10" t="s">
        <v>183</v>
      </c>
      <c r="R119" s="10" t="s">
        <v>481</v>
      </c>
      <c r="S119" s="10" t="s">
        <v>185</v>
      </c>
      <c r="T119" s="10" t="s">
        <v>151</v>
      </c>
      <c r="U119" s="10" t="s">
        <v>152</v>
      </c>
      <c r="V119" s="72">
        <v>776011</v>
      </c>
      <c r="W119" s="72">
        <v>0</v>
      </c>
      <c r="X119" s="10">
        <v>8686</v>
      </c>
      <c r="Y119" s="10" t="s">
        <v>481</v>
      </c>
      <c r="Z119" s="72">
        <v>0.29960999999999999</v>
      </c>
      <c r="AA119" s="72">
        <v>1615</v>
      </c>
      <c r="AB119" s="72">
        <v>535</v>
      </c>
      <c r="AC119" s="72">
        <v>1604</v>
      </c>
      <c r="AD119" s="72">
        <v>78</v>
      </c>
      <c r="AE119" s="72">
        <v>129</v>
      </c>
      <c r="AF119" s="72">
        <v>105</v>
      </c>
      <c r="AG119" s="72">
        <v>1096</v>
      </c>
      <c r="AH119" s="72">
        <v>300</v>
      </c>
      <c r="AI119" s="72">
        <v>422</v>
      </c>
      <c r="AJ119" s="72">
        <v>331</v>
      </c>
      <c r="AK119" s="72">
        <v>1033</v>
      </c>
      <c r="AL119" s="72">
        <v>428</v>
      </c>
      <c r="AM119" s="72">
        <v>1505</v>
      </c>
      <c r="AN119" s="72">
        <v>290</v>
      </c>
      <c r="AO119" s="72">
        <v>5390.3407800000004</v>
      </c>
      <c r="AP119" s="10" t="s">
        <v>155</v>
      </c>
      <c r="AQ119" s="72">
        <v>8352838.8989000004</v>
      </c>
      <c r="AR119" s="10" t="s">
        <v>484</v>
      </c>
      <c r="AS119" s="72">
        <v>0.56587396797900003</v>
      </c>
      <c r="AT119" s="70">
        <f t="shared" si="2"/>
        <v>913.88645828608503</v>
      </c>
    </row>
    <row r="120" spans="1:46" x14ac:dyDescent="0.25">
      <c r="A120" s="10" t="s">
        <v>145</v>
      </c>
      <c r="B120" s="10" t="s">
        <v>146</v>
      </c>
      <c r="C120" s="10" t="s">
        <v>169</v>
      </c>
      <c r="D120" s="10" t="s">
        <v>183</v>
      </c>
      <c r="E120" s="10" t="s">
        <v>485</v>
      </c>
      <c r="F120" s="10" t="s">
        <v>185</v>
      </c>
      <c r="G120" s="10" t="s">
        <v>151</v>
      </c>
      <c r="H120" s="10" t="s">
        <v>152</v>
      </c>
      <c r="I120" s="72">
        <v>314863</v>
      </c>
      <c r="J120" s="72">
        <v>0</v>
      </c>
      <c r="K120" s="10" t="s">
        <v>486</v>
      </c>
      <c r="L120" s="10" t="s">
        <v>487</v>
      </c>
      <c r="M120" s="72">
        <v>8591</v>
      </c>
      <c r="N120" s="10" t="s">
        <v>145</v>
      </c>
      <c r="O120" s="10" t="s">
        <v>146</v>
      </c>
      <c r="P120" s="10" t="s">
        <v>169</v>
      </c>
      <c r="Q120" s="10" t="s">
        <v>183</v>
      </c>
      <c r="R120" s="10" t="s">
        <v>485</v>
      </c>
      <c r="S120" s="10" t="s">
        <v>185</v>
      </c>
      <c r="T120" s="10" t="s">
        <v>151</v>
      </c>
      <c r="U120" s="10" t="s">
        <v>152</v>
      </c>
      <c r="V120" s="72">
        <v>314863</v>
      </c>
      <c r="W120" s="72">
        <v>0</v>
      </c>
      <c r="X120" s="10">
        <v>8590</v>
      </c>
      <c r="Y120" s="10" t="s">
        <v>485</v>
      </c>
      <c r="Z120" s="72">
        <v>0.12156</v>
      </c>
      <c r="AA120" s="72">
        <v>464</v>
      </c>
      <c r="AB120" s="72">
        <v>239</v>
      </c>
      <c r="AC120" s="72">
        <v>45</v>
      </c>
      <c r="AD120" s="72">
        <v>0</v>
      </c>
      <c r="AE120" s="72">
        <v>41</v>
      </c>
      <c r="AF120" s="72">
        <v>13</v>
      </c>
      <c r="AG120" s="72">
        <v>408</v>
      </c>
      <c r="AH120" s="72">
        <v>173</v>
      </c>
      <c r="AI120" s="72">
        <v>28</v>
      </c>
      <c r="AJ120" s="72">
        <v>110</v>
      </c>
      <c r="AK120" s="72">
        <v>408</v>
      </c>
      <c r="AL120" s="72">
        <v>23</v>
      </c>
      <c r="AM120" s="72">
        <v>436</v>
      </c>
      <c r="AN120" s="72">
        <v>0</v>
      </c>
      <c r="AO120" s="72">
        <v>3817.0450799999999</v>
      </c>
      <c r="AP120" s="10" t="s">
        <v>155</v>
      </c>
      <c r="AQ120" s="72">
        <v>3389112.0282600001</v>
      </c>
      <c r="AR120" s="10" t="s">
        <v>488</v>
      </c>
      <c r="AS120" s="72">
        <v>0.61071229729999998</v>
      </c>
      <c r="AT120" s="70">
        <f t="shared" si="2"/>
        <v>283.3705059472</v>
      </c>
    </row>
    <row r="121" spans="1:46" x14ac:dyDescent="0.25">
      <c r="A121" s="10" t="s">
        <v>145</v>
      </c>
      <c r="B121" s="10" t="s">
        <v>146</v>
      </c>
      <c r="C121" s="10" t="s">
        <v>359</v>
      </c>
      <c r="D121" s="10" t="s">
        <v>158</v>
      </c>
      <c r="E121" s="10" t="s">
        <v>360</v>
      </c>
      <c r="F121" s="10" t="s">
        <v>160</v>
      </c>
      <c r="G121" s="10" t="s">
        <v>151</v>
      </c>
      <c r="H121" s="10" t="s">
        <v>152</v>
      </c>
      <c r="I121" s="72">
        <v>2484990</v>
      </c>
      <c r="J121" s="72">
        <v>49308</v>
      </c>
      <c r="K121" s="10" t="s">
        <v>361</v>
      </c>
      <c r="L121" s="10" t="s">
        <v>362</v>
      </c>
      <c r="M121" s="72">
        <v>8545</v>
      </c>
      <c r="N121" s="10" t="s">
        <v>145</v>
      </c>
      <c r="O121" s="10" t="s">
        <v>146</v>
      </c>
      <c r="P121" s="10" t="s">
        <v>359</v>
      </c>
      <c r="Q121" s="10" t="s">
        <v>158</v>
      </c>
      <c r="R121" s="10" t="s">
        <v>360</v>
      </c>
      <c r="S121" s="10" t="s">
        <v>160</v>
      </c>
      <c r="T121" s="10" t="s">
        <v>151</v>
      </c>
      <c r="U121" s="10" t="s">
        <v>152</v>
      </c>
      <c r="V121" s="72">
        <v>2484990</v>
      </c>
      <c r="W121" s="72">
        <v>49308</v>
      </c>
      <c r="X121" s="10">
        <v>8544</v>
      </c>
      <c r="Y121" s="10" t="s">
        <v>360</v>
      </c>
      <c r="Z121" s="72">
        <v>0.95945999999999998</v>
      </c>
      <c r="AA121" s="72">
        <v>4436</v>
      </c>
      <c r="AB121" s="72">
        <v>2748</v>
      </c>
      <c r="AC121" s="72">
        <v>1547</v>
      </c>
      <c r="AD121" s="72">
        <v>67</v>
      </c>
      <c r="AE121" s="72">
        <v>112</v>
      </c>
      <c r="AF121" s="72">
        <v>127</v>
      </c>
      <c r="AG121" s="72">
        <v>4199</v>
      </c>
      <c r="AH121" s="72">
        <v>262</v>
      </c>
      <c r="AI121" s="72">
        <v>200</v>
      </c>
      <c r="AJ121" s="72">
        <v>309</v>
      </c>
      <c r="AK121" s="72">
        <v>3668</v>
      </c>
      <c r="AL121" s="72">
        <v>263</v>
      </c>
      <c r="AM121" s="72">
        <v>4349</v>
      </c>
      <c r="AN121" s="72">
        <v>57</v>
      </c>
      <c r="AO121" s="72">
        <v>4623.4340099999999</v>
      </c>
      <c r="AP121" s="10" t="s">
        <v>155</v>
      </c>
      <c r="AQ121" s="72">
        <v>27278939.594900001</v>
      </c>
      <c r="AR121" s="10" t="s">
        <v>489</v>
      </c>
      <c r="AS121" s="72">
        <v>0.48643627857299998</v>
      </c>
      <c r="AT121" s="70">
        <f t="shared" si="2"/>
        <v>2157.8313317498278</v>
      </c>
    </row>
    <row r="122" spans="1:46" x14ac:dyDescent="0.25">
      <c r="A122" s="10" t="s">
        <v>145</v>
      </c>
      <c r="B122" s="10" t="s">
        <v>146</v>
      </c>
      <c r="C122" s="10" t="s">
        <v>359</v>
      </c>
      <c r="D122" s="10" t="s">
        <v>183</v>
      </c>
      <c r="E122" s="10" t="s">
        <v>490</v>
      </c>
      <c r="F122" s="10" t="s">
        <v>185</v>
      </c>
      <c r="G122" s="10" t="s">
        <v>151</v>
      </c>
      <c r="H122" s="10" t="s">
        <v>152</v>
      </c>
      <c r="I122" s="72">
        <v>1053650</v>
      </c>
      <c r="J122" s="72">
        <v>0</v>
      </c>
      <c r="K122" s="10" t="s">
        <v>491</v>
      </c>
      <c r="L122" s="10" t="s">
        <v>492</v>
      </c>
      <c r="M122" s="72">
        <v>8544</v>
      </c>
      <c r="N122" s="10" t="s">
        <v>145</v>
      </c>
      <c r="O122" s="10" t="s">
        <v>146</v>
      </c>
      <c r="P122" s="10" t="s">
        <v>359</v>
      </c>
      <c r="Q122" s="10" t="s">
        <v>183</v>
      </c>
      <c r="R122" s="10" t="s">
        <v>490</v>
      </c>
      <c r="S122" s="10" t="s">
        <v>185</v>
      </c>
      <c r="T122" s="10" t="s">
        <v>151</v>
      </c>
      <c r="U122" s="10" t="s">
        <v>152</v>
      </c>
      <c r="V122" s="72">
        <v>1053650</v>
      </c>
      <c r="W122" s="72">
        <v>0</v>
      </c>
      <c r="X122" s="10">
        <v>8543</v>
      </c>
      <c r="Y122" s="10" t="s">
        <v>490</v>
      </c>
      <c r="Z122" s="72">
        <v>0.40681</v>
      </c>
      <c r="AA122" s="72">
        <v>1459</v>
      </c>
      <c r="AB122" s="72">
        <v>733</v>
      </c>
      <c r="AC122" s="72">
        <v>1000</v>
      </c>
      <c r="AD122" s="72">
        <v>36</v>
      </c>
      <c r="AE122" s="72">
        <v>41</v>
      </c>
      <c r="AF122" s="72">
        <v>25</v>
      </c>
      <c r="AG122" s="72">
        <v>1315</v>
      </c>
      <c r="AH122" s="72">
        <v>251</v>
      </c>
      <c r="AI122" s="72">
        <v>102</v>
      </c>
      <c r="AJ122" s="72">
        <v>90</v>
      </c>
      <c r="AK122" s="72">
        <v>1275</v>
      </c>
      <c r="AL122" s="72">
        <v>91</v>
      </c>
      <c r="AM122" s="72">
        <v>1404</v>
      </c>
      <c r="AN122" s="72">
        <v>133</v>
      </c>
      <c r="AO122" s="72">
        <v>3586.4408400000002</v>
      </c>
      <c r="AP122" s="10" t="s">
        <v>155</v>
      </c>
      <c r="AQ122" s="72">
        <v>11341323.7097</v>
      </c>
      <c r="AR122" s="10" t="s">
        <v>493</v>
      </c>
      <c r="AS122" s="72">
        <v>1.87957050635E-2</v>
      </c>
      <c r="AT122" s="70">
        <f t="shared" si="2"/>
        <v>27.422933687646498</v>
      </c>
    </row>
    <row r="123" spans="1:46" x14ac:dyDescent="0.25">
      <c r="A123" s="10" t="s">
        <v>145</v>
      </c>
      <c r="B123" s="10" t="s">
        <v>146</v>
      </c>
      <c r="C123" s="10" t="s">
        <v>266</v>
      </c>
      <c r="D123" s="10" t="s">
        <v>158</v>
      </c>
      <c r="E123" s="10" t="s">
        <v>267</v>
      </c>
      <c r="F123" s="10" t="s">
        <v>160</v>
      </c>
      <c r="G123" s="10" t="s">
        <v>151</v>
      </c>
      <c r="H123" s="10" t="s">
        <v>152</v>
      </c>
      <c r="I123" s="72">
        <v>1702582</v>
      </c>
      <c r="J123" s="72">
        <v>0</v>
      </c>
      <c r="K123" s="10" t="s">
        <v>268</v>
      </c>
      <c r="L123" s="10" t="s">
        <v>269</v>
      </c>
      <c r="M123" s="72">
        <v>8693</v>
      </c>
      <c r="N123" s="10" t="s">
        <v>145</v>
      </c>
      <c r="O123" s="10" t="s">
        <v>146</v>
      </c>
      <c r="P123" s="10" t="s">
        <v>266</v>
      </c>
      <c r="Q123" s="10" t="s">
        <v>158</v>
      </c>
      <c r="R123" s="10" t="s">
        <v>267</v>
      </c>
      <c r="S123" s="10" t="s">
        <v>160</v>
      </c>
      <c r="T123" s="10" t="s">
        <v>151</v>
      </c>
      <c r="U123" s="10" t="s">
        <v>152</v>
      </c>
      <c r="V123" s="72">
        <v>1702582</v>
      </c>
      <c r="W123" s="72">
        <v>0</v>
      </c>
      <c r="X123" s="10">
        <v>8692</v>
      </c>
      <c r="Y123" s="10" t="s">
        <v>267</v>
      </c>
      <c r="Z123" s="72">
        <v>0.65737000000000001</v>
      </c>
      <c r="AA123" s="72">
        <v>1857</v>
      </c>
      <c r="AB123" s="72">
        <v>566</v>
      </c>
      <c r="AC123" s="72">
        <v>1664</v>
      </c>
      <c r="AD123" s="72">
        <v>203</v>
      </c>
      <c r="AE123" s="72">
        <v>144</v>
      </c>
      <c r="AF123" s="72">
        <v>85</v>
      </c>
      <c r="AG123" s="72">
        <v>1475</v>
      </c>
      <c r="AH123" s="72">
        <v>159</v>
      </c>
      <c r="AI123" s="72">
        <v>268</v>
      </c>
      <c r="AJ123" s="72">
        <v>138</v>
      </c>
      <c r="AK123" s="72">
        <v>1271</v>
      </c>
      <c r="AL123" s="72">
        <v>508</v>
      </c>
      <c r="AM123" s="72">
        <v>1716</v>
      </c>
      <c r="AN123" s="72">
        <v>511</v>
      </c>
      <c r="AO123" s="72">
        <v>2824.8931299999999</v>
      </c>
      <c r="AP123" s="10" t="s">
        <v>155</v>
      </c>
      <c r="AQ123" s="72">
        <v>18326387.6895</v>
      </c>
      <c r="AR123" s="10" t="s">
        <v>494</v>
      </c>
      <c r="AS123" s="72">
        <v>0.51520649362000004</v>
      </c>
      <c r="AT123" s="70">
        <f t="shared" si="2"/>
        <v>956.73845865234011</v>
      </c>
    </row>
    <row r="124" spans="1:46" x14ac:dyDescent="0.25">
      <c r="A124" s="10" t="s">
        <v>145</v>
      </c>
      <c r="B124" s="10" t="s">
        <v>146</v>
      </c>
      <c r="C124" s="10" t="s">
        <v>495</v>
      </c>
      <c r="D124" s="10" t="s">
        <v>158</v>
      </c>
      <c r="E124" s="10" t="s">
        <v>496</v>
      </c>
      <c r="F124" s="10" t="s">
        <v>160</v>
      </c>
      <c r="G124" s="10" t="s">
        <v>151</v>
      </c>
      <c r="H124" s="10" t="s">
        <v>152</v>
      </c>
      <c r="I124" s="72">
        <v>629524</v>
      </c>
      <c r="J124" s="72">
        <v>7699</v>
      </c>
      <c r="K124" s="10" t="s">
        <v>497</v>
      </c>
      <c r="L124" s="10" t="s">
        <v>498</v>
      </c>
      <c r="M124" s="72">
        <v>7986</v>
      </c>
      <c r="N124" s="10" t="s">
        <v>145</v>
      </c>
      <c r="O124" s="10" t="s">
        <v>146</v>
      </c>
      <c r="P124" s="10" t="s">
        <v>495</v>
      </c>
      <c r="Q124" s="10" t="s">
        <v>158</v>
      </c>
      <c r="R124" s="10" t="s">
        <v>496</v>
      </c>
      <c r="S124" s="10" t="s">
        <v>160</v>
      </c>
      <c r="T124" s="10" t="s">
        <v>151</v>
      </c>
      <c r="U124" s="10" t="s">
        <v>152</v>
      </c>
      <c r="V124" s="72">
        <v>629524</v>
      </c>
      <c r="W124" s="72">
        <v>7699</v>
      </c>
      <c r="X124" s="10">
        <v>7985</v>
      </c>
      <c r="Y124" s="10" t="s">
        <v>496</v>
      </c>
      <c r="Z124" s="72">
        <v>0.24306</v>
      </c>
      <c r="AA124" s="72">
        <v>1407</v>
      </c>
      <c r="AB124" s="72">
        <v>814</v>
      </c>
      <c r="AC124" s="72">
        <v>227</v>
      </c>
      <c r="AD124" s="72">
        <v>0</v>
      </c>
      <c r="AE124" s="72">
        <v>34</v>
      </c>
      <c r="AF124" s="72">
        <v>0</v>
      </c>
      <c r="AG124" s="72">
        <v>1387</v>
      </c>
      <c r="AH124" s="72">
        <v>113</v>
      </c>
      <c r="AI124" s="72">
        <v>10</v>
      </c>
      <c r="AJ124" s="72">
        <v>127</v>
      </c>
      <c r="AK124" s="72">
        <v>1359</v>
      </c>
      <c r="AL124" s="72">
        <v>17</v>
      </c>
      <c r="AM124" s="72">
        <v>1407</v>
      </c>
      <c r="AN124" s="72">
        <v>34</v>
      </c>
      <c r="AO124" s="72">
        <v>5788.6941500000003</v>
      </c>
      <c r="AP124" s="10" t="s">
        <v>155</v>
      </c>
      <c r="AQ124" s="72">
        <v>6859037.9032100001</v>
      </c>
      <c r="AR124" s="10" t="s">
        <v>499</v>
      </c>
      <c r="AS124" s="72">
        <v>6.0365188889999997E-2</v>
      </c>
      <c r="AT124" s="70">
        <f t="shared" si="2"/>
        <v>84.933820768229992</v>
      </c>
    </row>
    <row r="125" spans="1:46" x14ac:dyDescent="0.25">
      <c r="A125" s="10" t="s">
        <v>145</v>
      </c>
      <c r="B125" s="10" t="s">
        <v>146</v>
      </c>
      <c r="C125" s="10" t="s">
        <v>459</v>
      </c>
      <c r="D125" s="10" t="s">
        <v>183</v>
      </c>
      <c r="E125" s="10" t="s">
        <v>500</v>
      </c>
      <c r="F125" s="10" t="s">
        <v>185</v>
      </c>
      <c r="G125" s="10" t="s">
        <v>151</v>
      </c>
      <c r="H125" s="10" t="s">
        <v>152</v>
      </c>
      <c r="I125" s="72">
        <v>281490</v>
      </c>
      <c r="J125" s="72">
        <v>11941</v>
      </c>
      <c r="K125" s="10" t="s">
        <v>501</v>
      </c>
      <c r="L125" s="10" t="s">
        <v>502</v>
      </c>
      <c r="M125" s="72">
        <v>7988</v>
      </c>
      <c r="N125" s="10" t="s">
        <v>145</v>
      </c>
      <c r="O125" s="10" t="s">
        <v>146</v>
      </c>
      <c r="P125" s="10" t="s">
        <v>459</v>
      </c>
      <c r="Q125" s="10" t="s">
        <v>183</v>
      </c>
      <c r="R125" s="10" t="s">
        <v>500</v>
      </c>
      <c r="S125" s="10" t="s">
        <v>185</v>
      </c>
      <c r="T125" s="10" t="s">
        <v>151</v>
      </c>
      <c r="U125" s="10" t="s">
        <v>152</v>
      </c>
      <c r="V125" s="72">
        <v>281490</v>
      </c>
      <c r="W125" s="72">
        <v>11941</v>
      </c>
      <c r="X125" s="10">
        <v>7987</v>
      </c>
      <c r="Y125" s="10" t="s">
        <v>500</v>
      </c>
      <c r="Z125" s="72">
        <v>0.10868</v>
      </c>
      <c r="AA125" s="72">
        <v>169</v>
      </c>
      <c r="AB125" s="72">
        <v>19</v>
      </c>
      <c r="AC125" s="72">
        <v>46</v>
      </c>
      <c r="AD125" s="72">
        <v>0</v>
      </c>
      <c r="AE125" s="72">
        <v>10</v>
      </c>
      <c r="AF125" s="72">
        <v>10</v>
      </c>
      <c r="AG125" s="72">
        <v>56</v>
      </c>
      <c r="AH125" s="72">
        <v>14</v>
      </c>
      <c r="AI125" s="72">
        <v>23</v>
      </c>
      <c r="AJ125" s="72">
        <v>122</v>
      </c>
      <c r="AK125" s="72">
        <v>146</v>
      </c>
      <c r="AL125" s="72">
        <v>61</v>
      </c>
      <c r="AM125" s="72">
        <v>169</v>
      </c>
      <c r="AN125" s="72">
        <v>0</v>
      </c>
      <c r="AO125" s="72">
        <v>1555.0239200000001</v>
      </c>
      <c r="AP125" s="10" t="s">
        <v>155</v>
      </c>
      <c r="AQ125" s="72">
        <v>3158429.29262</v>
      </c>
      <c r="AR125" s="10" t="s">
        <v>503</v>
      </c>
      <c r="AS125" s="72">
        <v>0.67487920826199999</v>
      </c>
      <c r="AT125" s="70">
        <f t="shared" si="2"/>
        <v>114.054586196278</v>
      </c>
    </row>
    <row r="126" spans="1:46" x14ac:dyDescent="0.25">
      <c r="A126" s="10" t="s">
        <v>145</v>
      </c>
      <c r="B126" s="10" t="s">
        <v>146</v>
      </c>
      <c r="C126" s="10" t="s">
        <v>504</v>
      </c>
      <c r="D126" s="10" t="s">
        <v>183</v>
      </c>
      <c r="E126" s="10" t="s">
        <v>505</v>
      </c>
      <c r="F126" s="10" t="s">
        <v>185</v>
      </c>
      <c r="G126" s="10" t="s">
        <v>151</v>
      </c>
      <c r="H126" s="10" t="s">
        <v>152</v>
      </c>
      <c r="I126" s="72">
        <v>786824</v>
      </c>
      <c r="J126" s="72">
        <v>0</v>
      </c>
      <c r="K126" s="10" t="s">
        <v>506</v>
      </c>
      <c r="L126" s="10" t="s">
        <v>507</v>
      </c>
      <c r="M126" s="72">
        <v>8017</v>
      </c>
      <c r="N126" s="10" t="s">
        <v>145</v>
      </c>
      <c r="O126" s="10" t="s">
        <v>146</v>
      </c>
      <c r="P126" s="10" t="s">
        <v>504</v>
      </c>
      <c r="Q126" s="10" t="s">
        <v>183</v>
      </c>
      <c r="R126" s="10" t="s">
        <v>505</v>
      </c>
      <c r="S126" s="10" t="s">
        <v>185</v>
      </c>
      <c r="T126" s="10" t="s">
        <v>151</v>
      </c>
      <c r="U126" s="10" t="s">
        <v>152</v>
      </c>
      <c r="V126" s="72">
        <v>786824</v>
      </c>
      <c r="W126" s="72">
        <v>0</v>
      </c>
      <c r="X126" s="10">
        <v>8016</v>
      </c>
      <c r="Y126" s="10" t="s">
        <v>505</v>
      </c>
      <c r="Z126" s="72">
        <v>0.30379</v>
      </c>
      <c r="AA126" s="72">
        <v>1407</v>
      </c>
      <c r="AB126" s="72">
        <v>510</v>
      </c>
      <c r="AC126" s="72">
        <v>272</v>
      </c>
      <c r="AD126" s="72">
        <v>11</v>
      </c>
      <c r="AE126" s="72">
        <v>12</v>
      </c>
      <c r="AF126" s="72">
        <v>0</v>
      </c>
      <c r="AG126" s="72">
        <v>960</v>
      </c>
      <c r="AH126" s="72">
        <v>34</v>
      </c>
      <c r="AI126" s="72">
        <v>455</v>
      </c>
      <c r="AJ126" s="72">
        <v>223</v>
      </c>
      <c r="AK126" s="72">
        <v>911</v>
      </c>
      <c r="AL126" s="72">
        <v>12</v>
      </c>
      <c r="AM126" s="72">
        <v>1366</v>
      </c>
      <c r="AN126" s="72">
        <v>9</v>
      </c>
      <c r="AO126" s="72">
        <v>4631.4888600000004</v>
      </c>
      <c r="AP126" s="10" t="s">
        <v>155</v>
      </c>
      <c r="AQ126" s="72">
        <v>8469288.2574799992</v>
      </c>
      <c r="AR126" s="10" t="s">
        <v>508</v>
      </c>
      <c r="AS126" s="72">
        <v>4.55780833365E-2</v>
      </c>
      <c r="AT126" s="70">
        <f t="shared" si="2"/>
        <v>64.128363254455493</v>
      </c>
    </row>
    <row r="127" spans="1:46" x14ac:dyDescent="0.25">
      <c r="A127" s="10" t="s">
        <v>145</v>
      </c>
      <c r="B127" s="10" t="s">
        <v>146</v>
      </c>
      <c r="C127" s="10" t="s">
        <v>509</v>
      </c>
      <c r="D127" s="10" t="s">
        <v>183</v>
      </c>
      <c r="E127" s="10" t="s">
        <v>510</v>
      </c>
      <c r="F127" s="10" t="s">
        <v>185</v>
      </c>
      <c r="G127" s="10" t="s">
        <v>151</v>
      </c>
      <c r="H127" s="10" t="s">
        <v>152</v>
      </c>
      <c r="I127" s="72">
        <v>2471247</v>
      </c>
      <c r="J127" s="72">
        <v>89317</v>
      </c>
      <c r="K127" s="10" t="s">
        <v>511</v>
      </c>
      <c r="L127" s="10" t="s">
        <v>512</v>
      </c>
      <c r="M127" s="72">
        <v>8020</v>
      </c>
      <c r="N127" s="10" t="s">
        <v>145</v>
      </c>
      <c r="O127" s="10" t="s">
        <v>146</v>
      </c>
      <c r="P127" s="10" t="s">
        <v>509</v>
      </c>
      <c r="Q127" s="10" t="s">
        <v>183</v>
      </c>
      <c r="R127" s="10" t="s">
        <v>510</v>
      </c>
      <c r="S127" s="10" t="s">
        <v>185</v>
      </c>
      <c r="T127" s="10" t="s">
        <v>151</v>
      </c>
      <c r="U127" s="10" t="s">
        <v>152</v>
      </c>
      <c r="V127" s="72">
        <v>2471247</v>
      </c>
      <c r="W127" s="72">
        <v>89317</v>
      </c>
      <c r="X127" s="10">
        <v>8019</v>
      </c>
      <c r="Y127" s="10" t="s">
        <v>510</v>
      </c>
      <c r="Z127" s="72">
        <v>0.95415000000000005</v>
      </c>
      <c r="AA127" s="72">
        <v>1073</v>
      </c>
      <c r="AB127" s="72">
        <v>423</v>
      </c>
      <c r="AC127" s="72">
        <v>226</v>
      </c>
      <c r="AD127" s="72">
        <v>7</v>
      </c>
      <c r="AE127" s="72">
        <v>9</v>
      </c>
      <c r="AF127" s="72">
        <v>0</v>
      </c>
      <c r="AG127" s="72">
        <v>806</v>
      </c>
      <c r="AH127" s="72">
        <v>61</v>
      </c>
      <c r="AI127" s="72">
        <v>227</v>
      </c>
      <c r="AJ127" s="72">
        <v>229</v>
      </c>
      <c r="AK127" s="72">
        <v>768</v>
      </c>
      <c r="AL127" s="72">
        <v>11</v>
      </c>
      <c r="AM127" s="72">
        <v>1012</v>
      </c>
      <c r="AN127" s="72">
        <v>11</v>
      </c>
      <c r="AO127" s="72">
        <v>1124.56113</v>
      </c>
      <c r="AP127" s="10" t="s">
        <v>155</v>
      </c>
      <c r="AQ127" s="72">
        <v>27561573.477899998</v>
      </c>
      <c r="AR127" s="10" t="s">
        <v>513</v>
      </c>
      <c r="AS127" s="72">
        <v>6.4069003629599997E-2</v>
      </c>
      <c r="AT127" s="70">
        <f t="shared" si="2"/>
        <v>68.746040894560792</v>
      </c>
    </row>
    <row r="128" spans="1:46" x14ac:dyDescent="0.25">
      <c r="AA128" s="71">
        <f>1-SUM(AI75:AI127)/SUM(AA75:AA127)</f>
        <v>0.88002817442530579</v>
      </c>
      <c r="AS128" s="73" t="s">
        <v>515</v>
      </c>
      <c r="AT128" s="3">
        <f>SUM(AT75:AT127)</f>
        <v>30571.829408739555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2"/>
  <sheetViews>
    <sheetView workbookViewId="0">
      <selection activeCell="J24" sqref="J24"/>
    </sheetView>
  </sheetViews>
  <sheetFormatPr defaultRowHeight="15" x14ac:dyDescent="0.25"/>
  <cols>
    <col min="1" max="1" width="11.5703125" bestFit="1" customWidth="1"/>
  </cols>
  <sheetData>
    <row r="1" spans="1:11" x14ac:dyDescent="0.25">
      <c r="A1" s="1" t="s">
        <v>87</v>
      </c>
    </row>
    <row r="4" spans="1:11" x14ac:dyDescent="0.25">
      <c r="A4" s="75">
        <v>1.49E-2</v>
      </c>
      <c r="B4" t="s">
        <v>517</v>
      </c>
    </row>
    <row r="6" spans="1:11" s="69" customFormat="1" x14ac:dyDescent="0.25"/>
    <row r="7" spans="1:11" x14ac:dyDescent="0.25">
      <c r="A7" s="1" t="s">
        <v>20</v>
      </c>
    </row>
    <row r="8" spans="1:11" x14ac:dyDescent="0.25">
      <c r="A8" t="s">
        <v>89</v>
      </c>
    </row>
    <row r="9" spans="1:11" x14ac:dyDescent="0.25">
      <c r="A9" s="64">
        <f>SUM(Demand!C39:C41)</f>
        <v>201.02555919613332</v>
      </c>
      <c r="B9" t="s">
        <v>21</v>
      </c>
      <c r="K9" t="s">
        <v>99</v>
      </c>
    </row>
    <row r="10" spans="1:11" x14ac:dyDescent="0.25">
      <c r="A10" s="9">
        <f>10*(1+'Constants and references'!C17)^(2018-2004)</f>
        <v>11.817542559888501</v>
      </c>
      <c r="B10" t="s">
        <v>73</v>
      </c>
    </row>
    <row r="11" spans="1:11" x14ac:dyDescent="0.25">
      <c r="A11">
        <v>120</v>
      </c>
      <c r="B11" t="s">
        <v>80</v>
      </c>
    </row>
    <row r="13" spans="1:11" x14ac:dyDescent="0.25">
      <c r="A13" s="1" t="s">
        <v>28</v>
      </c>
      <c r="B13" s="1"/>
    </row>
    <row r="14" spans="1:11" x14ac:dyDescent="0.25">
      <c r="A14" t="s">
        <v>90</v>
      </c>
      <c r="B14" s="1"/>
    </row>
    <row r="15" spans="1:11" x14ac:dyDescent="0.25">
      <c r="A15" s="64">
        <f>SUM(Demand!C45:C47)</f>
        <v>241.17789773577402</v>
      </c>
      <c r="B15" t="s">
        <v>29</v>
      </c>
    </row>
    <row r="16" spans="1:11" x14ac:dyDescent="0.25">
      <c r="A16" s="9">
        <f>128*(1+'Constants and references'!C15)^(2018-1995)</f>
        <v>241.57478784714831</v>
      </c>
      <c r="B16" t="s">
        <v>30</v>
      </c>
    </row>
    <row r="17" spans="1:2" x14ac:dyDescent="0.25">
      <c r="A17" s="63"/>
      <c r="B17" s="31"/>
    </row>
    <row r="19" spans="1:2" x14ac:dyDescent="0.25">
      <c r="A19" s="1" t="s">
        <v>47</v>
      </c>
    </row>
    <row r="20" spans="1:2" x14ac:dyDescent="0.25">
      <c r="A20" s="52" t="s">
        <v>96</v>
      </c>
    </row>
    <row r="21" spans="1:2" x14ac:dyDescent="0.25">
      <c r="A21" s="64">
        <f>SUM(Demand!A33:A35)</f>
        <v>40.152338539640702</v>
      </c>
      <c r="B21" t="s">
        <v>42</v>
      </c>
    </row>
    <row r="22" spans="1:2" x14ac:dyDescent="0.25">
      <c r="A22">
        <v>1.23</v>
      </c>
      <c r="B22" t="s">
        <v>41</v>
      </c>
    </row>
    <row r="23" spans="1:2" x14ac:dyDescent="0.25">
      <c r="A23">
        <v>2</v>
      </c>
      <c r="B23" t="s">
        <v>37</v>
      </c>
    </row>
    <row r="24" spans="1:2" x14ac:dyDescent="0.25">
      <c r="A24">
        <v>52</v>
      </c>
      <c r="B24" t="s">
        <v>38</v>
      </c>
    </row>
    <row r="25" spans="1:2" x14ac:dyDescent="0.25">
      <c r="A25">
        <v>5</v>
      </c>
      <c r="B25" t="s">
        <v>39</v>
      </c>
    </row>
    <row r="27" spans="1:2" x14ac:dyDescent="0.25">
      <c r="A27" s="1" t="s">
        <v>51</v>
      </c>
    </row>
    <row r="29" spans="1:2" x14ac:dyDescent="0.25">
      <c r="A29" s="52" t="s">
        <v>78</v>
      </c>
    </row>
    <row r="31" spans="1:2" x14ac:dyDescent="0.25">
      <c r="A31" s="62" t="s">
        <v>82</v>
      </c>
    </row>
    <row r="33" spans="1:12" x14ac:dyDescent="0.25">
      <c r="A33" t="s">
        <v>83</v>
      </c>
    </row>
    <row r="34" spans="1:12" x14ac:dyDescent="0.25">
      <c r="A34" t="s">
        <v>81</v>
      </c>
    </row>
    <row r="40" spans="1:12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</row>
    <row r="41" spans="1:12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</row>
    <row r="42" spans="1:12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</row>
    <row r="43" spans="1:12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</row>
    <row r="44" spans="1:12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</row>
    <row r="45" spans="1:12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</row>
    <row r="46" spans="1:12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</row>
    <row r="47" spans="1:12" x14ac:dyDescent="0.25">
      <c r="A47" s="55" t="s">
        <v>50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12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</row>
    <row r="49" spans="1:12" x14ac:dyDescent="0.25">
      <c r="A49" s="58" t="s">
        <v>31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</row>
    <row r="50" spans="1:12" x14ac:dyDescent="0.25">
      <c r="A50" s="59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</row>
    <row r="51" spans="1:12" x14ac:dyDescent="0.25">
      <c r="A51" s="60">
        <f>SUM(Demand!A33:A35)+SUM(Demand!A16:A18)</f>
        <v>160.9256759674042</v>
      </c>
      <c r="B51" s="55" t="s">
        <v>32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</row>
    <row r="52" spans="1:12" x14ac:dyDescent="0.25">
      <c r="A52" s="56">
        <v>20.38</v>
      </c>
      <c r="B52" s="55" t="s">
        <v>35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</row>
    <row r="53" spans="1:12" x14ac:dyDescent="0.25">
      <c r="A53" s="59">
        <v>18.02</v>
      </c>
      <c r="B53" s="55" t="s">
        <v>33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spans="1:12" x14ac:dyDescent="0.25">
      <c r="A54" s="59">
        <v>15.83</v>
      </c>
      <c r="B54" s="55" t="s">
        <v>34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</row>
    <row r="55" spans="1:12" x14ac:dyDescent="0.25">
      <c r="A55" s="59">
        <v>16.489999999999998</v>
      </c>
      <c r="B55" s="55" t="s">
        <v>36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</row>
    <row r="56" spans="1:12" x14ac:dyDescent="0.25">
      <c r="A56" s="59">
        <v>2</v>
      </c>
      <c r="B56" s="55" t="s">
        <v>37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</row>
    <row r="57" spans="1:12" x14ac:dyDescent="0.25">
      <c r="A57" s="59">
        <v>47</v>
      </c>
      <c r="B57" s="55" t="s">
        <v>38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</row>
    <row r="58" spans="1:12" x14ac:dyDescent="0.25">
      <c r="A58" s="59">
        <v>5</v>
      </c>
      <c r="B58" s="55" t="s">
        <v>39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</row>
    <row r="59" spans="1:12" x14ac:dyDescent="0.25">
      <c r="A59" s="57">
        <f>A52*(A55/60)*A51*A56*A57*A58</f>
        <v>423639.82983757532</v>
      </c>
      <c r="B59" s="55" t="s">
        <v>40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</row>
    <row r="60" spans="1:12" x14ac:dyDescent="0.25">
      <c r="A60" s="57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</row>
    <row r="61" spans="1:12" x14ac:dyDescent="0.25">
      <c r="A61" s="58" t="s">
        <v>49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</row>
    <row r="62" spans="1:12" x14ac:dyDescent="0.25">
      <c r="A62" s="60">
        <f>SUM(Demand!A33:A35)</f>
        <v>40.152338539640702</v>
      </c>
      <c r="B62" s="55" t="s">
        <v>43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</row>
    <row r="63" spans="1:12" x14ac:dyDescent="0.25">
      <c r="A63" s="56" t="e">
        <f>(13*(1+#REF!)^(2018-2004))/100</f>
        <v>#REF!</v>
      </c>
      <c r="B63" s="55" t="s">
        <v>46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</row>
    <row r="64" spans="1:12" x14ac:dyDescent="0.25">
      <c r="A64" s="56" t="e">
        <f>(8*(1+#REF!)^(2018-2004))/100</f>
        <v>#REF!</v>
      </c>
      <c r="B64" s="55" t="s">
        <v>45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</row>
    <row r="65" spans="1:12" x14ac:dyDescent="0.25">
      <c r="A65" s="56" t="e">
        <f>(1*(1+#REF!)^(2018-2004))/100</f>
        <v>#REF!</v>
      </c>
      <c r="B65" s="55" t="s">
        <v>44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</row>
    <row r="66" spans="1:12" x14ac:dyDescent="0.25">
      <c r="A66" s="56">
        <v>1.23</v>
      </c>
      <c r="B66" s="55" t="s">
        <v>41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</row>
    <row r="67" spans="1:12" x14ac:dyDescent="0.25">
      <c r="A67" s="59">
        <v>2</v>
      </c>
      <c r="B67" s="55" t="s">
        <v>37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</row>
    <row r="68" spans="1:12" x14ac:dyDescent="0.25">
      <c r="A68" s="59">
        <v>47</v>
      </c>
      <c r="B68" s="55" t="s">
        <v>38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</row>
    <row r="69" spans="1:12" x14ac:dyDescent="0.25">
      <c r="A69" s="59">
        <v>5</v>
      </c>
      <c r="B69" s="55" t="s">
        <v>39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</row>
    <row r="70" spans="1:12" x14ac:dyDescent="0.25">
      <c r="A70" s="61" t="e">
        <f>A62*A63*A66*A67*A68*A69</f>
        <v>#REF!</v>
      </c>
      <c r="B70" s="55" t="s">
        <v>48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</row>
    <row r="71" spans="1:12" x14ac:dyDescent="0.25">
      <c r="A71" s="59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</row>
    <row r="72" spans="1:12" x14ac:dyDescent="0.25">
      <c r="A72" s="31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EF5BF-5BCB-425C-8BFD-7E198660E764}">
  <dimension ref="A1:F36"/>
  <sheetViews>
    <sheetView tabSelected="1" workbookViewId="0">
      <selection activeCell="E15" sqref="E15"/>
    </sheetView>
  </sheetViews>
  <sheetFormatPr defaultRowHeight="15" x14ac:dyDescent="0.25"/>
  <cols>
    <col min="1" max="1" width="49.28515625" style="70" customWidth="1"/>
    <col min="2" max="2" width="12.5703125" style="70" customWidth="1"/>
    <col min="3" max="3" width="5.28515625" style="70" customWidth="1"/>
    <col min="4" max="4" width="4.5703125" style="70" customWidth="1"/>
    <col min="5" max="5" width="9.28515625" style="70" bestFit="1" customWidth="1"/>
    <col min="6" max="6" width="14.5703125" style="70" customWidth="1"/>
  </cols>
  <sheetData>
    <row r="1" spans="1:6" ht="18.75" x14ac:dyDescent="0.3">
      <c r="A1" s="2" t="s">
        <v>518</v>
      </c>
      <c r="B1" s="15"/>
      <c r="C1" s="2"/>
    </row>
    <row r="3" spans="1:6" x14ac:dyDescent="0.25">
      <c r="A3" s="16" t="s">
        <v>52</v>
      </c>
      <c r="B3" s="16"/>
      <c r="C3" s="17"/>
      <c r="D3" s="17"/>
      <c r="E3" s="16" t="s">
        <v>53</v>
      </c>
      <c r="F3" s="18" t="s">
        <v>92</v>
      </c>
    </row>
    <row r="4" spans="1:6" x14ac:dyDescent="0.25">
      <c r="A4" s="19" t="s">
        <v>54</v>
      </c>
      <c r="B4" s="20">
        <v>2025</v>
      </c>
      <c r="E4" s="21">
        <v>2018</v>
      </c>
      <c r="F4" s="22">
        <f>B8</f>
        <v>241.17789773577402</v>
      </c>
    </row>
    <row r="5" spans="1:6" x14ac:dyDescent="0.25">
      <c r="A5" s="19" t="s">
        <v>76</v>
      </c>
      <c r="B5" s="23">
        <v>20</v>
      </c>
      <c r="E5" s="24">
        <v>2019</v>
      </c>
      <c r="F5" s="66">
        <f>F4*(1+$B$9)</f>
        <v>244.77144841203705</v>
      </c>
    </row>
    <row r="6" spans="1:6" x14ac:dyDescent="0.25">
      <c r="E6" s="21">
        <v>2020</v>
      </c>
      <c r="F6" s="66">
        <f t="shared" ref="F6:F27" si="0">F5*(1+$B$9)</f>
        <v>248.41854299337638</v>
      </c>
    </row>
    <row r="7" spans="1:6" x14ac:dyDescent="0.25">
      <c r="A7" s="25" t="s">
        <v>88</v>
      </c>
      <c r="B7" s="26" t="s">
        <v>55</v>
      </c>
      <c r="E7" s="24">
        <f t="shared" ref="E7:E27" si="1">E6+1</f>
        <v>2021</v>
      </c>
      <c r="F7" s="66">
        <f t="shared" si="0"/>
        <v>252.11997928397767</v>
      </c>
    </row>
    <row r="8" spans="1:6" x14ac:dyDescent="0.25">
      <c r="A8" s="23" t="s">
        <v>91</v>
      </c>
      <c r="B8" s="27">
        <f>Benefits!A15</f>
        <v>241.17789773577402</v>
      </c>
      <c r="E8" s="21">
        <f t="shared" si="1"/>
        <v>2022</v>
      </c>
      <c r="F8" s="66">
        <f t="shared" si="0"/>
        <v>255.87656697530892</v>
      </c>
    </row>
    <row r="9" spans="1:6" x14ac:dyDescent="0.25">
      <c r="A9" s="23" t="s">
        <v>77</v>
      </c>
      <c r="B9" s="28">
        <f>Benefits!A4</f>
        <v>1.49E-2</v>
      </c>
      <c r="E9" s="24">
        <f t="shared" si="1"/>
        <v>2023</v>
      </c>
      <c r="F9" s="66">
        <f t="shared" si="0"/>
        <v>259.68912782324099</v>
      </c>
    </row>
    <row r="10" spans="1:6" x14ac:dyDescent="0.25">
      <c r="A10"/>
      <c r="B10"/>
      <c r="E10" s="21">
        <f t="shared" si="1"/>
        <v>2024</v>
      </c>
      <c r="F10" s="66">
        <f t="shared" si="0"/>
        <v>263.55849582780723</v>
      </c>
    </row>
    <row r="11" spans="1:6" x14ac:dyDescent="0.25">
      <c r="A11"/>
      <c r="B11"/>
      <c r="E11" s="24">
        <f t="shared" si="1"/>
        <v>2025</v>
      </c>
      <c r="F11" s="76">
        <f t="shared" si="0"/>
        <v>267.48551741564154</v>
      </c>
    </row>
    <row r="12" spans="1:6" x14ac:dyDescent="0.25">
      <c r="A12"/>
      <c r="B12"/>
      <c r="E12" s="21">
        <f t="shared" si="1"/>
        <v>2026</v>
      </c>
      <c r="F12" s="66">
        <f t="shared" si="0"/>
        <v>271.47105162513458</v>
      </c>
    </row>
    <row r="13" spans="1:6" x14ac:dyDescent="0.25">
      <c r="A13" s="65"/>
      <c r="E13" s="24">
        <f t="shared" si="1"/>
        <v>2027</v>
      </c>
      <c r="F13" s="66">
        <f t="shared" si="0"/>
        <v>275.51597029434907</v>
      </c>
    </row>
    <row r="14" spans="1:6" x14ac:dyDescent="0.25">
      <c r="E14" s="21">
        <f t="shared" si="1"/>
        <v>2028</v>
      </c>
      <c r="F14" s="66">
        <f t="shared" si="0"/>
        <v>279.62115825173487</v>
      </c>
    </row>
    <row r="15" spans="1:6" x14ac:dyDescent="0.25">
      <c r="C15" s="7"/>
      <c r="E15" s="24">
        <f t="shared" si="1"/>
        <v>2029</v>
      </c>
      <c r="F15" s="66">
        <f t="shared" si="0"/>
        <v>283.78751350968571</v>
      </c>
    </row>
    <row r="16" spans="1:6" x14ac:dyDescent="0.25">
      <c r="A16" s="29"/>
      <c r="B16" s="30"/>
      <c r="C16" s="30"/>
      <c r="E16" s="21">
        <f>E15+1</f>
        <v>2030</v>
      </c>
      <c r="F16" s="66">
        <f t="shared" si="0"/>
        <v>288.01594746097999</v>
      </c>
    </row>
    <row r="17" spans="1:6" x14ac:dyDescent="0.25">
      <c r="A17" s="29"/>
      <c r="B17" s="30"/>
      <c r="C17" s="30"/>
      <c r="E17" s="24">
        <f t="shared" si="1"/>
        <v>2031</v>
      </c>
      <c r="F17" s="66">
        <f t="shared" si="0"/>
        <v>292.30738507814857</v>
      </c>
    </row>
    <row r="18" spans="1:6" x14ac:dyDescent="0.25">
      <c r="A18" s="31"/>
      <c r="B18" s="30"/>
      <c r="C18" s="30"/>
      <c r="E18" s="21">
        <f t="shared" si="1"/>
        <v>2032</v>
      </c>
      <c r="F18" s="66">
        <f t="shared" si="0"/>
        <v>296.66276511581293</v>
      </c>
    </row>
    <row r="19" spans="1:6" x14ac:dyDescent="0.25">
      <c r="A19" s="29"/>
      <c r="B19" s="30"/>
      <c r="C19" s="30"/>
      <c r="E19" s="24">
        <f t="shared" si="1"/>
        <v>2033</v>
      </c>
      <c r="F19" s="66">
        <f t="shared" si="0"/>
        <v>301.08304031603853</v>
      </c>
    </row>
    <row r="20" spans="1:6" x14ac:dyDescent="0.25">
      <c r="A20" s="31"/>
      <c r="B20" s="31"/>
      <c r="C20" s="31"/>
      <c r="E20" s="21">
        <f t="shared" si="1"/>
        <v>2034</v>
      </c>
      <c r="F20" s="66">
        <f t="shared" si="0"/>
        <v>305.56917761674748</v>
      </c>
    </row>
    <row r="21" spans="1:6" x14ac:dyDescent="0.25">
      <c r="A21" s="31"/>
      <c r="B21" s="31"/>
      <c r="C21" s="31"/>
      <c r="E21" s="24">
        <f t="shared" si="1"/>
        <v>2035</v>
      </c>
      <c r="F21" s="66">
        <f t="shared" si="0"/>
        <v>310.12215836323702</v>
      </c>
    </row>
    <row r="22" spans="1:6" x14ac:dyDescent="0.25">
      <c r="A22" s="31"/>
      <c r="B22" s="31"/>
      <c r="C22" s="31"/>
      <c r="E22" s="21">
        <f t="shared" si="1"/>
        <v>2036</v>
      </c>
      <c r="F22" s="66">
        <f t="shared" si="0"/>
        <v>314.74297852284923</v>
      </c>
    </row>
    <row r="23" spans="1:6" x14ac:dyDescent="0.25">
      <c r="A23" s="31"/>
      <c r="B23" s="31"/>
      <c r="C23" s="31"/>
      <c r="E23" s="24">
        <f t="shared" si="1"/>
        <v>2037</v>
      </c>
      <c r="F23" s="66">
        <f t="shared" si="0"/>
        <v>319.43264890283967</v>
      </c>
    </row>
    <row r="24" spans="1:6" x14ac:dyDescent="0.25">
      <c r="A24" s="31"/>
      <c r="B24" s="31"/>
      <c r="C24" s="31"/>
      <c r="E24" s="21">
        <f>E23+1</f>
        <v>2038</v>
      </c>
      <c r="F24" s="66">
        <f t="shared" si="0"/>
        <v>324.19219537149195</v>
      </c>
    </row>
    <row r="25" spans="1:6" x14ac:dyDescent="0.25">
      <c r="A25" s="31"/>
      <c r="B25" s="31"/>
      <c r="C25" s="31"/>
      <c r="E25" s="24">
        <f t="shared" si="1"/>
        <v>2039</v>
      </c>
      <c r="F25" s="66">
        <f t="shared" si="0"/>
        <v>329.02265908252713</v>
      </c>
    </row>
    <row r="26" spans="1:6" x14ac:dyDescent="0.25">
      <c r="A26" s="31"/>
      <c r="B26" s="31"/>
      <c r="C26" s="31"/>
      <c r="D26" s="32"/>
      <c r="E26" s="21">
        <f t="shared" si="1"/>
        <v>2040</v>
      </c>
      <c r="F26" s="66">
        <f t="shared" si="0"/>
        <v>333.92509670285676</v>
      </c>
    </row>
    <row r="27" spans="1:6" x14ac:dyDescent="0.25">
      <c r="D27" s="32"/>
      <c r="E27" s="21">
        <f t="shared" si="1"/>
        <v>2041</v>
      </c>
      <c r="F27" s="66">
        <f t="shared" si="0"/>
        <v>338.90058064372931</v>
      </c>
    </row>
    <row r="28" spans="1:6" x14ac:dyDescent="0.25">
      <c r="D28" s="33"/>
      <c r="E28" s="32"/>
      <c r="F28" s="32"/>
    </row>
    <row r="29" spans="1:6" x14ac:dyDescent="0.25">
      <c r="D29"/>
      <c r="E29"/>
      <c r="F29"/>
    </row>
    <row r="30" spans="1:6" x14ac:dyDescent="0.25">
      <c r="D30"/>
      <c r="E30"/>
      <c r="F30"/>
    </row>
    <row r="31" spans="1:6" x14ac:dyDescent="0.25">
      <c r="D31"/>
      <c r="E31"/>
      <c r="F31"/>
    </row>
    <row r="32" spans="1:6" x14ac:dyDescent="0.25">
      <c r="D32"/>
      <c r="E32"/>
      <c r="F32"/>
    </row>
    <row r="33" spans="4:6" x14ac:dyDescent="0.25">
      <c r="D33"/>
      <c r="E33"/>
      <c r="F33"/>
    </row>
    <row r="34" spans="4:6" x14ac:dyDescent="0.25">
      <c r="D34"/>
      <c r="E34"/>
      <c r="F34"/>
    </row>
    <row r="35" spans="4:6" x14ac:dyDescent="0.25">
      <c r="D35"/>
      <c r="E35"/>
      <c r="F35"/>
    </row>
    <row r="36" spans="4:6" x14ac:dyDescent="0.25">
      <c r="D36"/>
      <c r="E36"/>
      <c r="F3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1"/>
  </sheetPr>
  <dimension ref="B1:E25"/>
  <sheetViews>
    <sheetView workbookViewId="0">
      <selection activeCell="B25" sqref="B25"/>
    </sheetView>
  </sheetViews>
  <sheetFormatPr defaultRowHeight="15" x14ac:dyDescent="0.25"/>
  <cols>
    <col min="1" max="1" width="2.85546875" customWidth="1"/>
    <col min="2" max="2" width="50" customWidth="1"/>
    <col min="3" max="4" width="20" bestFit="1" customWidth="1"/>
    <col min="5" max="5" width="22.140625" customWidth="1"/>
  </cols>
  <sheetData>
    <row r="1" spans="2:5" x14ac:dyDescent="0.25">
      <c r="B1" s="5" t="s">
        <v>56</v>
      </c>
    </row>
    <row r="2" spans="2:5" x14ac:dyDescent="0.25">
      <c r="B2" s="5"/>
    </row>
    <row r="3" spans="2:5" x14ac:dyDescent="0.25">
      <c r="B3" s="34" t="s">
        <v>57</v>
      </c>
      <c r="C3" s="35" t="s">
        <v>58</v>
      </c>
      <c r="D3" s="35" t="s">
        <v>59</v>
      </c>
      <c r="E3" s="35" t="s">
        <v>60</v>
      </c>
    </row>
    <row r="4" spans="2:5" x14ac:dyDescent="0.25">
      <c r="B4" s="36" t="s">
        <v>61</v>
      </c>
      <c r="C4" s="37">
        <v>1999</v>
      </c>
      <c r="D4" s="37">
        <f>C4*(1+C15)^(2015-2013)</f>
        <v>2112.5112159999999</v>
      </c>
      <c r="E4" s="37">
        <f>C4*(1+C15)^(2018-2013)</f>
        <v>2294.9771583702454</v>
      </c>
    </row>
    <row r="5" spans="2:5" x14ac:dyDescent="0.25">
      <c r="B5" s="36" t="s">
        <v>62</v>
      </c>
      <c r="C5" s="38">
        <v>7877</v>
      </c>
      <c r="D5" s="37">
        <f>C5*(1+C15)^(2015-2013)</f>
        <v>8324.2875679999997</v>
      </c>
      <c r="E5" s="37">
        <f>C5*(1+C15)^(2018-2013)</f>
        <v>9043.2891828326283</v>
      </c>
    </row>
    <row r="7" spans="2:5" x14ac:dyDescent="0.25">
      <c r="B7" s="39" t="s">
        <v>63</v>
      </c>
      <c r="C7" s="40">
        <f>(0.267383+0.37942)/2</f>
        <v>0.32340150000000001</v>
      </c>
    </row>
    <row r="8" spans="2:5" x14ac:dyDescent="0.25">
      <c r="B8" s="39" t="s">
        <v>64</v>
      </c>
      <c r="C8" s="40">
        <f>(0.183428+0.198698)/2</f>
        <v>0.19106300000000001</v>
      </c>
    </row>
    <row r="9" spans="2:5" x14ac:dyDescent="0.25">
      <c r="B9" s="39" t="s">
        <v>65</v>
      </c>
      <c r="C9" s="40">
        <v>3.06</v>
      </c>
    </row>
    <row r="10" spans="2:5" ht="63.75" x14ac:dyDescent="0.25">
      <c r="B10" s="39" t="s">
        <v>66</v>
      </c>
      <c r="C10" s="41" t="s">
        <v>67</v>
      </c>
    </row>
    <row r="12" spans="2:5" x14ac:dyDescent="0.25">
      <c r="B12" s="42" t="s">
        <v>68</v>
      </c>
    </row>
    <row r="13" spans="2:5" x14ac:dyDescent="0.25">
      <c r="B13" t="s">
        <v>69</v>
      </c>
      <c r="C13" s="43">
        <v>1000000</v>
      </c>
    </row>
    <row r="15" spans="2:5" x14ac:dyDescent="0.25">
      <c r="B15" s="44" t="s">
        <v>70</v>
      </c>
      <c r="C15" s="45">
        <v>2.8000000000000001E-2</v>
      </c>
    </row>
    <row r="16" spans="2:5" x14ac:dyDescent="0.25">
      <c r="B16" s="46" t="s">
        <v>71</v>
      </c>
      <c r="C16" s="47" t="s">
        <v>72</v>
      </c>
    </row>
    <row r="17" spans="2:4" x14ac:dyDescent="0.25">
      <c r="B17" s="44" t="s">
        <v>74</v>
      </c>
      <c r="C17" s="50">
        <v>1.2E-2</v>
      </c>
    </row>
    <row r="18" spans="2:4" x14ac:dyDescent="0.25">
      <c r="B18" t="s">
        <v>75</v>
      </c>
    </row>
    <row r="20" spans="2:4" x14ac:dyDescent="0.25">
      <c r="B20" s="42" t="s">
        <v>93</v>
      </c>
    </row>
    <row r="21" spans="2:4" x14ac:dyDescent="0.25">
      <c r="B21" s="48"/>
      <c r="C21" s="7" t="s">
        <v>94</v>
      </c>
      <c r="D21" s="49"/>
    </row>
    <row r="22" spans="2:4" x14ac:dyDescent="0.25">
      <c r="B22" t="s">
        <v>95</v>
      </c>
      <c r="C22" s="67">
        <v>0.41120000000000001</v>
      </c>
      <c r="D22" s="9"/>
    </row>
    <row r="23" spans="2:4" x14ac:dyDescent="0.25">
      <c r="D23" s="9"/>
    </row>
    <row r="24" spans="2:4" x14ac:dyDescent="0.25">
      <c r="B24" t="s">
        <v>97</v>
      </c>
    </row>
    <row r="25" spans="2:4" ht="45" x14ac:dyDescent="0.25">
      <c r="B25" s="68" t="s">
        <v>98</v>
      </c>
    </row>
  </sheetData>
  <hyperlinks>
    <hyperlink ref="C10" r:id="rId1" location="page=80" xr:uid="{00000000-0004-0000-0D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Demand</vt:lpstr>
      <vt:lpstr>800 1600 2400</vt:lpstr>
      <vt:lpstr>Benefits</vt:lpstr>
      <vt:lpstr>Users</vt:lpstr>
      <vt:lpstr>Constants and 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Monisha Khurana</cp:lastModifiedBy>
  <dcterms:created xsi:type="dcterms:W3CDTF">2017-10-03T21:45:34Z</dcterms:created>
  <dcterms:modified xsi:type="dcterms:W3CDTF">2018-10-09T18:10:49Z</dcterms:modified>
</cp:coreProperties>
</file>